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hamematakan'!$A$1:$F$82</definedName>
    <definedName name="_xlnm.Print_Area" localSheetId="0">'Ekamut-caxs'!$A$1:$E$74</definedName>
    <definedName name="_xlnm.Print_Area" localSheetId="2">'Ekamutneri hamematakan'!$A$1:$F$65</definedName>
    <definedName name="_xlnm.Print_Area" localSheetId="7">'Khmberi ev erekhaneri tiv'!$A$1:$D$30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29" i="19" l="1"/>
  <c r="L31" i="19"/>
  <c r="E26" i="7" l="1"/>
  <c r="D26" i="7"/>
  <c r="G29" i="19"/>
  <c r="H65" i="7" l="1"/>
  <c r="H11" i="7" l="1"/>
  <c r="G10" i="11" l="1"/>
  <c r="D10" i="11"/>
  <c r="C10" i="11"/>
  <c r="B10" i="11"/>
  <c r="C38" i="7" l="1"/>
  <c r="D38" i="7"/>
  <c r="E38" i="7"/>
  <c r="C40" i="7"/>
  <c r="D40" i="7"/>
  <c r="E40" i="7"/>
  <c r="C44" i="7"/>
  <c r="D44" i="7"/>
  <c r="E44" i="7"/>
  <c r="C45" i="7"/>
  <c r="D45" i="7"/>
  <c r="E45" i="7"/>
  <c r="C53" i="7"/>
  <c r="D53" i="7"/>
  <c r="E53" i="7"/>
  <c r="C36" i="7"/>
  <c r="D36" i="7"/>
  <c r="E36" i="7"/>
  <c r="C37" i="7"/>
  <c r="D37" i="7"/>
  <c r="E37" i="7"/>
  <c r="C30" i="7"/>
  <c r="D30" i="7"/>
  <c r="E30" i="7"/>
  <c r="C31" i="7"/>
  <c r="D31" i="7"/>
  <c r="E31" i="7"/>
  <c r="C32" i="7"/>
  <c r="D32" i="7"/>
  <c r="E32" i="7"/>
  <c r="C33" i="7"/>
  <c r="D33" i="7"/>
  <c r="E33" i="7"/>
  <c r="C34" i="7"/>
  <c r="D34" i="7"/>
  <c r="E34" i="7"/>
  <c r="C27" i="7"/>
  <c r="C15" i="7" l="1"/>
  <c r="L18" i="12"/>
  <c r="L16" i="12"/>
  <c r="L15" i="12"/>
  <c r="L14" i="12"/>
  <c r="L13" i="12"/>
  <c r="L12" i="12"/>
  <c r="L11" i="12"/>
  <c r="L10" i="12"/>
  <c r="L9" i="12"/>
  <c r="L8" i="12"/>
  <c r="F18" i="12"/>
  <c r="D17" i="12"/>
  <c r="D19" i="15"/>
  <c r="A2" i="15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9" i="10" s="1"/>
  <c r="A51" i="10" s="1"/>
  <c r="A52" i="10" s="1"/>
  <c r="A53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7" i="9" s="1"/>
  <c r="A48" i="9" s="1"/>
  <c r="A49" i="9" s="1"/>
  <c r="A51" i="9" s="1"/>
  <c r="A52" i="9" s="1"/>
  <c r="A53" i="9" s="1"/>
  <c r="A54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A18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2" i="7" s="1"/>
  <c r="A48" i="7" s="1"/>
  <c r="A49" i="7" s="1"/>
  <c r="A51" i="7" s="1"/>
  <c r="A55" i="7" s="1"/>
  <c r="A57" i="7" s="1"/>
  <c r="A58" i="7" s="1"/>
  <c r="A59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4" i="19" s="1"/>
  <c r="A45" i="19" s="1"/>
  <c r="A46" i="19" s="1"/>
  <c r="A47" i="19" s="1"/>
  <c r="A48" i="19" s="1"/>
  <c r="A49" i="19" s="1"/>
  <c r="A51" i="19" s="1"/>
  <c r="A53" i="19" s="1"/>
  <c r="A54" i="19" s="1"/>
  <c r="A55" i="19" s="1"/>
  <c r="A57" i="19" s="1"/>
  <c r="A58" i="19" s="1"/>
  <c r="A59" i="19" s="1"/>
  <c r="A63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53" i="7"/>
  <c r="K53" i="7"/>
  <c r="L45" i="7"/>
  <c r="K45" i="7"/>
  <c r="L44" i="7"/>
  <c r="K44" i="7"/>
  <c r="L40" i="7"/>
  <c r="K40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13" i="7"/>
  <c r="D13" i="7"/>
  <c r="E13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D55" i="7" l="1"/>
  <c r="C55" i="7"/>
  <c r="E55" i="7"/>
  <c r="L55" i="7" s="1"/>
  <c r="C28" i="15"/>
  <c r="C26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K55" i="7" l="1"/>
  <c r="M55" i="7"/>
  <c r="D54" i="18"/>
  <c r="D59" i="18" s="1"/>
  <c r="F65" i="7" s="1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C26" i="7" l="1"/>
  <c r="D54" i="9"/>
  <c r="D53" i="9"/>
  <c r="D52" i="9"/>
  <c r="F21" i="7"/>
  <c r="M21" i="7" s="1"/>
  <c r="F19" i="7"/>
  <c r="M19" i="7" s="1"/>
  <c r="F17" i="7"/>
  <c r="F50" i="7"/>
  <c r="F53" i="7"/>
  <c r="F54" i="7"/>
  <c r="F56" i="7"/>
  <c r="F57" i="7"/>
  <c r="F58" i="7"/>
  <c r="F59" i="7"/>
  <c r="F60" i="7"/>
  <c r="K26" i="7" l="1"/>
  <c r="L26" i="7"/>
  <c r="M26" i="7"/>
  <c r="C60" i="7"/>
  <c r="E60" i="7"/>
  <c r="D60" i="7"/>
  <c r="K60" i="7" s="1"/>
  <c r="C58" i="7"/>
  <c r="E58" i="7"/>
  <c r="D58" i="7"/>
  <c r="K58" i="7" s="1"/>
  <c r="D59" i="7"/>
  <c r="C59" i="7"/>
  <c r="E59" i="7"/>
  <c r="L59" i="7" s="1"/>
  <c r="D57" i="7"/>
  <c r="C57" i="7"/>
  <c r="E57" i="7"/>
  <c r="L57" i="7" s="1"/>
  <c r="D56" i="7"/>
  <c r="C56" i="7"/>
  <c r="E56" i="7"/>
  <c r="C54" i="7"/>
  <c r="E54" i="7"/>
  <c r="D54" i="7"/>
  <c r="K54" i="7" s="1"/>
  <c r="K50" i="7"/>
  <c r="M17" i="7"/>
  <c r="D54" i="10"/>
  <c r="M60" i="7"/>
  <c r="D47" i="10"/>
  <c r="M53" i="7"/>
  <c r="D53" i="10"/>
  <c r="C19" i="15"/>
  <c r="D15" i="15"/>
  <c r="C15" i="15"/>
  <c r="D11" i="15"/>
  <c r="C11" i="15"/>
  <c r="C7" i="15"/>
  <c r="K59" i="7" l="1"/>
  <c r="L58" i="7"/>
  <c r="L56" i="7"/>
  <c r="M59" i="7"/>
  <c r="K57" i="7"/>
  <c r="L60" i="7"/>
  <c r="M58" i="7"/>
  <c r="K56" i="7"/>
  <c r="M57" i="7"/>
  <c r="L54" i="7"/>
  <c r="M54" i="7"/>
  <c r="M56" i="7"/>
  <c r="L50" i="7"/>
  <c r="M50" i="7"/>
  <c r="C24" i="15"/>
  <c r="D18" i="9"/>
  <c r="E18" i="9" s="1"/>
  <c r="F18" i="7"/>
  <c r="F52" i="7"/>
  <c r="F51" i="7"/>
  <c r="F48" i="7"/>
  <c r="F47" i="7"/>
  <c r="F46" i="7"/>
  <c r="F45" i="7"/>
  <c r="M45" i="7" s="1"/>
  <c r="F44" i="7"/>
  <c r="M44" i="7" s="1"/>
  <c r="F43" i="7"/>
  <c r="F42" i="7"/>
  <c r="F41" i="7"/>
  <c r="F39" i="7"/>
  <c r="F38" i="7"/>
  <c r="M38" i="7" s="1"/>
  <c r="F37" i="7"/>
  <c r="M37" i="7" s="1"/>
  <c r="F36" i="7"/>
  <c r="M36" i="7" s="1"/>
  <c r="C43" i="7" l="1"/>
  <c r="E43" i="7"/>
  <c r="L43" i="7" s="1"/>
  <c r="D43" i="7"/>
  <c r="K43" i="7" s="1"/>
  <c r="C41" i="7"/>
  <c r="E41" i="7"/>
  <c r="D41" i="7"/>
  <c r="K41" i="7" s="1"/>
  <c r="C46" i="7"/>
  <c r="E46" i="7"/>
  <c r="D46" i="7"/>
  <c r="K46" i="7" s="1"/>
  <c r="D42" i="7"/>
  <c r="K42" i="7" s="1"/>
  <c r="C42" i="7"/>
  <c r="E42" i="7"/>
  <c r="L42" i="7" s="1"/>
  <c r="C47" i="7"/>
  <c r="E47" i="7"/>
  <c r="L47" i="7" s="1"/>
  <c r="D47" i="7"/>
  <c r="K47" i="7" s="1"/>
  <c r="D52" i="7"/>
  <c r="C52" i="7"/>
  <c r="E52" i="7"/>
  <c r="L52" i="7" s="1"/>
  <c r="D39" i="7"/>
  <c r="C39" i="7"/>
  <c r="E39" i="7"/>
  <c r="L39" i="7" s="1"/>
  <c r="C48" i="7"/>
  <c r="E48" i="7"/>
  <c r="D48" i="7"/>
  <c r="K48" i="7" s="1"/>
  <c r="D51" i="7"/>
  <c r="C51" i="7"/>
  <c r="E51" i="7"/>
  <c r="L51" i="7" s="1"/>
  <c r="M18" i="7"/>
  <c r="F13" i="7"/>
  <c r="F35" i="7"/>
  <c r="F28" i="7"/>
  <c r="M28" i="7" s="1"/>
  <c r="M43" i="7" l="1"/>
  <c r="L41" i="7"/>
  <c r="M41" i="7"/>
  <c r="L46" i="7"/>
  <c r="M46" i="7"/>
  <c r="M42" i="7"/>
  <c r="D35" i="7"/>
  <c r="C35" i="7"/>
  <c r="E35" i="7"/>
  <c r="L35" i="7" s="1"/>
  <c r="K52" i="7"/>
  <c r="K51" i="7"/>
  <c r="M52" i="7"/>
  <c r="M47" i="7"/>
  <c r="K39" i="7"/>
  <c r="M39" i="7"/>
  <c r="L48" i="7"/>
  <c r="M48" i="7"/>
  <c r="M51" i="7"/>
  <c r="F40" i="7"/>
  <c r="M40" i="7" s="1"/>
  <c r="K35" i="7" l="1"/>
  <c r="M35" i="7"/>
  <c r="D18" i="19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4" i="15" s="1"/>
  <c r="D49" i="7" l="1"/>
  <c r="C49" i="7"/>
  <c r="E49" i="7"/>
  <c r="L49" i="7" s="1"/>
  <c r="N28" i="12"/>
  <c r="D32" i="19" s="1"/>
  <c r="H30" i="7"/>
  <c r="M30" i="7"/>
  <c r="D43" i="10"/>
  <c r="D24" i="10"/>
  <c r="D17" i="9"/>
  <c r="E75" i="10"/>
  <c r="E74" i="10"/>
  <c r="E68" i="10"/>
  <c r="E67" i="10"/>
  <c r="M49" i="7" l="1"/>
  <c r="K49" i="7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L30" i="19" l="1"/>
  <c r="E6" i="9"/>
  <c r="F29" i="7" l="1"/>
  <c r="H29" i="7" s="1"/>
  <c r="D65" i="19"/>
  <c r="F65" i="19" s="1"/>
  <c r="D23" i="9"/>
  <c r="D19" i="9" s="1"/>
  <c r="D29" i="7"/>
  <c r="E29" i="7"/>
  <c r="C29" i="7"/>
  <c r="C25" i="7" s="1"/>
  <c r="C24" i="7" s="1"/>
  <c r="C82" i="7" s="1"/>
  <c r="F25" i="7"/>
  <c r="D23" i="10"/>
  <c r="E23" i="9" l="1"/>
  <c r="K29" i="7"/>
  <c r="D25" i="7"/>
  <c r="L29" i="7"/>
  <c r="E25" i="7"/>
  <c r="M29" i="7"/>
  <c r="E23" i="10"/>
  <c r="D19" i="10"/>
  <c r="F24" i="7"/>
  <c r="E19" i="9"/>
  <c r="D59" i="9"/>
  <c r="E59" i="9" s="1"/>
  <c r="E24" i="7" l="1"/>
  <c r="E82" i="7" s="1"/>
  <c r="L25" i="7"/>
  <c r="K25" i="7"/>
  <c r="D24" i="7"/>
  <c r="M25" i="7"/>
  <c r="E19" i="10"/>
  <c r="D18" i="10"/>
  <c r="F82" i="7"/>
  <c r="M24" i="7"/>
  <c r="M82" i="7" l="1"/>
  <c r="L24" i="7"/>
  <c r="K24" i="7"/>
  <c r="D82" i="7"/>
  <c r="K82" i="7" s="1"/>
  <c r="E18" i="10"/>
  <c r="D76" i="10"/>
  <c r="E76" i="10" s="1"/>
  <c r="L82" i="7" l="1"/>
</calcChain>
</file>

<file path=xl/sharedStrings.xml><?xml version="1.0" encoding="utf-8"?>
<sst xmlns="http://schemas.openxmlformats.org/spreadsheetml/2006/main" count="444" uniqueCount="273">
  <si>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</si>
  <si>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</si>
  <si>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</si>
  <si>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</si>
  <si>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</si>
  <si>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</si>
  <si>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</si>
  <si>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</si>
  <si>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</si>
  <si>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</si>
  <si>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</si>
  <si>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</si>
  <si>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</si>
  <si>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</si>
  <si>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</si>
  <si>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</si>
  <si>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</si>
  <si>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</si>
  <si>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</si>
  <si>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</si>
  <si>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</si>
  <si>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</si>
  <si>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</si>
  <si>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</si>
  <si>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</si>
  <si>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</si>
  <si>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</si>
  <si>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</si>
  <si>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</si>
  <si>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</si>
  <si>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</si>
  <si>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</si>
  <si>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</si>
  <si>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</si>
  <si>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</si>
  <si>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</si>
  <si>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</si>
  <si>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</si>
  <si>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</si>
  <si>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</si>
  <si>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</si>
  <si>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</si>
  <si>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</si>
  <si>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</si>
  <si>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</si>
  <si>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</si>
  <si>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</si>
  <si>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</si>
  <si>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</si>
  <si>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</si>
  <si>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</si>
  <si>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</si>
  <si>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</si>
  <si>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</si>
  <si>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</si>
  <si>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</si>
  <si>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</si>
  <si>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</si>
  <si>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</si>
  <si>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</si>
  <si>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</si>
  <si>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</si>
  <si>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</si>
  <si>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</si>
  <si>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</si>
  <si>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</si>
  <si>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</si>
  <si>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</si>
  <si>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</si>
  <si>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</si>
  <si>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</si>
  <si>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</si>
  <si>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</si>
  <si>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</si>
  <si>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</si>
  <si>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</si>
  <si>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</si>
  <si>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</si>
  <si>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</si>
  <si>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</si>
  <si>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</si>
  <si>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</si>
  <si>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</si>
  <si>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</si>
  <si>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</si>
  <si>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</si>
  <si>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</si>
  <si>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</si>
  <si>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</si>
  <si>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</si>
  <si>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</si>
  <si>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</si>
  <si>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</si>
  <si>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</si>
  <si>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</si>
  <si>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</si>
  <si>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</si>
  <si>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</si>
  <si>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</si>
  <si>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</si>
  <si>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</si>
  <si>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</si>
  <si>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</si>
  <si>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</si>
  <si>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</si>
  <si>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</si>
  <si>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</si>
  <si>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</si>
  <si>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</si>
  <si>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</si>
  <si>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</si>
  <si>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</si>
  <si>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</si>
  <si>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</si>
  <si>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</si>
  <si>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</si>
  <si>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</si>
  <si>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</si>
  <si>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</si>
  <si>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</si>
  <si>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</si>
  <si>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</si>
  <si>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</si>
  <si>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</si>
  <si>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</si>
  <si>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</si>
  <si>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</si>
  <si>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</si>
  <si>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</si>
  <si>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</si>
  <si>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</si>
  <si>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</si>
  <si>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</si>
  <si>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</si>
  <si>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</si>
  <si>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</si>
  <si>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</si>
  <si>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</si>
  <si>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</si>
  <si>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</si>
  <si>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</si>
  <si>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</si>
  <si>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</si>
  <si>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</si>
  <si>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</si>
  <si>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</si>
  <si>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</si>
  <si>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</si>
  <si>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</si>
  <si>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</si>
  <si>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</si>
  <si>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</si>
  <si>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</si>
  <si>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</si>
  <si>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</si>
  <si>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</si>
  <si>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</si>
  <si>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</si>
  <si>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</si>
  <si>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</si>
  <si>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</si>
  <si>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</si>
  <si>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</si>
  <si>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</si>
  <si>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</si>
  <si>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</si>
  <si>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</si>
  <si>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</si>
  <si>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</si>
  <si>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</si>
  <si>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</si>
  <si>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</si>
  <si>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</si>
  <si>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</si>
  <si>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</si>
  <si>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</si>
  <si>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</si>
  <si>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</si>
  <si>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</si>
  <si>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</si>
  <si>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</si>
  <si>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</si>
  <si>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</si>
  <si>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</si>
  <si>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</si>
  <si>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</si>
  <si>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</si>
  <si>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</si>
  <si>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</si>
  <si>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</si>
  <si>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</si>
  <si>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</si>
  <si>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</si>
  <si>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</si>
  <si>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</si>
  <si>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</si>
  <si>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</si>
  <si>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</si>
  <si>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</si>
  <si>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</si>
  <si>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</si>
  <si>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</si>
  <si>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</si>
  <si>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</si>
  <si>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</si>
  <si>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</si>
  <si>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</si>
  <si>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</si>
  <si>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</si>
  <si>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</si>
  <si>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</si>
  <si>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</si>
  <si>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</si>
  <si>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</si>
  <si>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</si>
  <si>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</si>
  <si>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</si>
  <si>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</si>
  <si>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</si>
  <si>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</si>
  <si>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</si>
  <si>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</si>
  <si>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</si>
  <si>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</si>
  <si>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</si>
  <si>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</si>
  <si>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</si>
  <si>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</si>
  <si>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</si>
  <si>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</si>
  <si>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</si>
  <si>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</si>
  <si>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</si>
  <si>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</si>
  <si>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</si>
  <si>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</si>
  <si>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</si>
  <si>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</si>
  <si>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</si>
  <si>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</si>
  <si>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</si>
  <si>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</si>
  <si>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</si>
  <si>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</si>
  <si>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</si>
  <si>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</si>
  <si>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</si>
  <si>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</si>
  <si>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</si>
  <si>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</si>
  <si>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</si>
  <si>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</si>
  <si>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</si>
  <si>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</si>
  <si>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</si>
  <si>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</si>
  <si>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</si>
  <si>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</si>
  <si>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Տարատարիք</t>
  </si>
  <si>
    <t>Տ. Մուրադյան</t>
  </si>
  <si>
    <t>Լ. Ավագյան</t>
  </si>
  <si>
    <t>Ներառականի գծով.</t>
  </si>
  <si>
    <t>.</t>
  </si>
  <si>
    <t>Համաձայն աղյուսակի</t>
  </si>
  <si>
    <t>Ծորակների ընթացիկ վերանորոգում</t>
  </si>
  <si>
    <t>Մեկ անձով գնում կատարելու համար</t>
  </si>
  <si>
    <t>Նախատեսվել է փոխարինման գումար</t>
  </si>
  <si>
    <t>փոխվել է ինտերնետի արագությունը</t>
  </si>
  <si>
    <t>Դուրսգրվող գույքի վերագնահատման գծով</t>
  </si>
  <si>
    <t xml:space="preserve">«Երևանի հ․101 մսուր-մանկապարտեզ»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</si>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</sst>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3" fontId="45" fillId="0" borderId="10" xfId="49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31" fillId="0" borderId="39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40" xfId="46" applyNumberFormat="1" applyFont="1" applyBorder="1" applyAlignment="1" applyProtection="1">
      <alignment horizontal="center" vertical="center" wrapText="1"/>
      <protection locked="0"/>
    </xf>
    <xf numFmtId="164" fontId="30" fillId="0" borderId="39" xfId="46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7" fillId="0" borderId="0" xfId="20" applyFont="1" applyProtection="1">
      <protection locked="0"/>
    </xf>
    <xf numFmtId="0" fontId="32" fillId="0" borderId="0" xfId="20" applyFont="1" applyAlignment="1" applyProtection="1">
      <alignment horizontal="center" vertical="center"/>
      <protection hidden="1"/>
    </xf>
    <xf numFmtId="0" fontId="27" fillId="0" borderId="0" xfId="20" applyFont="1" applyProtection="1">
      <protection hidden="1"/>
    </xf>
    <xf numFmtId="0" fontId="32" fillId="0" borderId="10" xfId="20" applyNumberFormat="1" applyFont="1" applyBorder="1" applyAlignment="1" applyProtection="1">
      <alignment horizontal="center"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0" fontId="27" fillId="0" borderId="0" xfId="20" applyNumberFormat="1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3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8" customWidth="1"/>
    <col min="5" max="5" width="4.85546875" style="38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548"/>
      <c r="D1" s="548" t="s">
        <v>199</v>
      </c>
      <c r="E1" s="549">
        <v>191</v>
      </c>
      <c r="F1" s="548"/>
    </row>
    <row r="2" spans="1:10" s="6" customFormat="1">
      <c r="C2" s="548"/>
      <c r="D2" s="551" t="s">
        <v>40</v>
      </c>
      <c r="E2" s="551"/>
      <c r="F2" s="548"/>
    </row>
    <row r="3" spans="1:10" s="6" customFormat="1">
      <c r="C3" s="548"/>
      <c r="D3" s="552" t="s">
        <v>252</v>
      </c>
      <c r="E3" s="552"/>
      <c r="F3" s="548"/>
    </row>
    <row r="4" spans="1:10" s="524" customFormat="1" ht="24.75" customHeight="1">
      <c r="B4" s="525"/>
      <c r="C4" s="525"/>
      <c r="D4" s="551" t="s">
        <v>253</v>
      </c>
      <c r="E4" s="551"/>
    </row>
    <row r="5" spans="1:10" s="524" customFormat="1" ht="20.25" customHeight="1">
      <c r="B5" s="525"/>
      <c r="C5" s="551" t="s">
        <v>254</v>
      </c>
      <c r="D5" s="551"/>
      <c r="E5" s="551"/>
    </row>
    <row r="6" spans="1:10" ht="20.25">
      <c r="A6" s="556" t="s">
        <v>41</v>
      </c>
      <c r="B6" s="556"/>
      <c r="C6" s="556"/>
      <c r="D6" s="556"/>
      <c r="E6" s="556"/>
      <c r="F6" s="40"/>
    </row>
    <row r="7" spans="1:10" ht="20.45" customHeight="1">
      <c r="A7" s="557" t="s">
        <v>269</v>
      </c>
      <c r="B7" s="557"/>
      <c r="C7" s="557"/>
      <c r="D7" s="557"/>
      <c r="E7" s="557"/>
      <c r="F7" s="70" t="s">
        <v>218</v>
      </c>
    </row>
    <row r="8" spans="1:10" ht="18.75" customHeight="1">
      <c r="A8" s="558" t="s">
        <v>231</v>
      </c>
      <c r="B8" s="558"/>
      <c r="C8" s="558"/>
      <c r="D8" s="558"/>
      <c r="E8" s="558"/>
      <c r="F8" s="41"/>
      <c r="G8" s="42"/>
      <c r="H8" s="42"/>
      <c r="I8" s="42"/>
      <c r="J8" s="42"/>
    </row>
    <row r="9" spans="1:10" ht="21.6" customHeight="1">
      <c r="A9" s="43"/>
      <c r="B9" s="352"/>
      <c r="C9" s="43"/>
      <c r="D9" s="476" t="s">
        <v>51</v>
      </c>
      <c r="E9" s="494"/>
      <c r="F9" s="44"/>
    </row>
    <row r="10" spans="1:10" ht="20.25">
      <c r="A10" s="45" t="s">
        <v>7</v>
      </c>
      <c r="B10" s="46" t="s">
        <v>145</v>
      </c>
      <c r="C10" s="47"/>
      <c r="D10" s="288"/>
      <c r="E10" s="288"/>
      <c r="F10" s="44"/>
    </row>
    <row r="11" spans="1:10">
      <c r="A11" s="149">
        <v>1</v>
      </c>
      <c r="B11" s="150" t="s">
        <v>115</v>
      </c>
      <c r="C11" s="50"/>
      <c r="D11" s="475">
        <v>97780.800000000003</v>
      </c>
      <c r="E11" s="495"/>
      <c r="F11" s="44"/>
    </row>
    <row r="12" spans="1:10">
      <c r="A12" s="149">
        <f>+A11+1</f>
        <v>2</v>
      </c>
      <c r="B12" s="150" t="s">
        <v>8</v>
      </c>
      <c r="C12" s="50"/>
      <c r="D12" s="475">
        <v>3019</v>
      </c>
      <c r="E12" s="495"/>
      <c r="F12" s="44" t="s">
        <v>205</v>
      </c>
    </row>
    <row r="13" spans="1:10" hidden="1">
      <c r="A13" s="149">
        <f>+A12+1</f>
        <v>3</v>
      </c>
      <c r="B13" s="150" t="s">
        <v>61</v>
      </c>
      <c r="C13" s="50"/>
      <c r="D13" s="475">
        <f>+Komunal!N30</f>
        <v>0</v>
      </c>
      <c r="E13" s="495"/>
      <c r="F13" s="44"/>
    </row>
    <row r="14" spans="1:10" hidden="1">
      <c r="A14" s="149">
        <f t="shared" ref="A14:A16" si="0">+A13+1</f>
        <v>4</v>
      </c>
      <c r="B14" s="150" t="s">
        <v>116</v>
      </c>
      <c r="C14" s="50"/>
      <c r="D14" s="475"/>
      <c r="E14" s="495"/>
      <c r="F14" s="44"/>
    </row>
    <row r="15" spans="1:10" hidden="1">
      <c r="A15" s="149">
        <v>3</v>
      </c>
      <c r="B15" s="150" t="s">
        <v>9</v>
      </c>
      <c r="C15" s="50"/>
      <c r="D15" s="475"/>
      <c r="E15" s="495"/>
      <c r="F15" s="44"/>
    </row>
    <row r="16" spans="1:10" hidden="1">
      <c r="A16" s="149">
        <f t="shared" si="0"/>
        <v>4</v>
      </c>
      <c r="B16" s="150" t="s">
        <v>70</v>
      </c>
      <c r="C16" s="50"/>
      <c r="D16" s="475"/>
      <c r="E16" s="495"/>
      <c r="F16" s="44"/>
    </row>
    <row r="17" spans="1:19">
      <c r="A17" s="149">
        <v>3</v>
      </c>
      <c r="B17" s="150" t="s">
        <v>123</v>
      </c>
      <c r="C17" s="50"/>
      <c r="D17" s="473">
        <f>SUM(D18:D19)</f>
        <v>4125.5</v>
      </c>
      <c r="E17" s="496"/>
      <c r="F17" s="44"/>
    </row>
    <row r="18" spans="1:19" s="3" customFormat="1" ht="16.5">
      <c r="A18" s="151">
        <v>3.1</v>
      </c>
      <c r="B18" s="36" t="s">
        <v>71</v>
      </c>
      <c r="C18" s="51"/>
      <c r="D18" s="474">
        <f>+D62</f>
        <v>4125.5</v>
      </c>
      <c r="E18" s="497"/>
      <c r="F18" s="59"/>
      <c r="G18" s="2"/>
      <c r="H18" s="2"/>
      <c r="I18" s="2"/>
      <c r="J18" s="2"/>
      <c r="K18" s="2"/>
      <c r="L18" s="2"/>
    </row>
    <row r="19" spans="1:19" s="3" customFormat="1" ht="16.5" hidden="1">
      <c r="A19" s="151">
        <v>7.2</v>
      </c>
      <c r="B19" s="36" t="s">
        <v>72</v>
      </c>
      <c r="C19" s="51"/>
      <c r="D19" s="472"/>
      <c r="E19" s="498"/>
      <c r="F19" s="59" t="s">
        <v>207</v>
      </c>
      <c r="G19" s="2"/>
      <c r="H19" s="2"/>
      <c r="K19" s="2"/>
      <c r="L19" s="299"/>
    </row>
    <row r="20" spans="1:19" hidden="1">
      <c r="A20" s="149">
        <f>+A17+1</f>
        <v>4</v>
      </c>
      <c r="B20" s="150" t="s">
        <v>10</v>
      </c>
      <c r="C20" s="50"/>
      <c r="D20" s="475"/>
      <c r="E20" s="495"/>
      <c r="F20" s="44"/>
    </row>
    <row r="21" spans="1:19" s="6" customFormat="1" hidden="1">
      <c r="A21" s="149">
        <f>+A20+1</f>
        <v>5</v>
      </c>
      <c r="B21" s="64"/>
      <c r="C21" s="507"/>
      <c r="D21" s="475"/>
      <c r="E21" s="495"/>
      <c r="F21" s="44"/>
    </row>
    <row r="22" spans="1:19" s="6" customFormat="1" hidden="1">
      <c r="A22" s="149">
        <f>+A21+1</f>
        <v>6</v>
      </c>
      <c r="B22" s="64"/>
      <c r="C22" s="507"/>
      <c r="D22" s="475"/>
      <c r="E22" s="495"/>
      <c r="F22" s="530" t="s">
        <v>229</v>
      </c>
    </row>
    <row r="23" spans="1:19">
      <c r="A23" s="45"/>
      <c r="B23" s="52" t="s">
        <v>28</v>
      </c>
      <c r="C23" s="47"/>
      <c r="D23" s="471">
        <f>SUM(D11:D17,D20:D22)</f>
        <v>104925.3</v>
      </c>
      <c r="E23" s="499"/>
      <c r="F23" s="44"/>
    </row>
    <row r="24" spans="1:19" ht="23.25" customHeight="1">
      <c r="A24" s="49"/>
      <c r="B24" s="45"/>
      <c r="C24" s="50"/>
      <c r="D24" s="473"/>
      <c r="E24" s="473"/>
      <c r="F24" s="44"/>
    </row>
    <row r="25" spans="1:19" ht="20.25">
      <c r="A25" s="45" t="s">
        <v>11</v>
      </c>
      <c r="B25" s="53" t="s">
        <v>146</v>
      </c>
      <c r="C25" s="48"/>
      <c r="D25" s="283"/>
      <c r="E25" s="283"/>
      <c r="F25" s="44"/>
      <c r="M25" s="6"/>
      <c r="N25" s="6"/>
      <c r="O25" s="6"/>
      <c r="P25" s="6"/>
      <c r="Q25" s="6"/>
      <c r="R25" s="6"/>
      <c r="S25" s="6"/>
    </row>
    <row r="26" spans="1:19">
      <c r="A26" s="149">
        <v>1</v>
      </c>
      <c r="B26" s="150" t="s">
        <v>12</v>
      </c>
      <c r="C26" s="50"/>
      <c r="D26" s="475">
        <f>+Ashkhatavardz!L9</f>
        <v>64171.9</v>
      </c>
      <c r="E26" s="495"/>
      <c r="F26" s="44"/>
    </row>
    <row r="27" spans="1:19" s="3" customFormat="1" ht="13.5">
      <c r="A27" s="152">
        <v>1.1000000000000001</v>
      </c>
      <c r="B27" s="153" t="s">
        <v>117</v>
      </c>
      <c r="C27" s="51"/>
      <c r="D27" s="474">
        <f>+Ashkhatavardz!I7</f>
        <v>1982.4</v>
      </c>
      <c r="E27" s="497"/>
      <c r="F27" s="276"/>
      <c r="G27" s="2"/>
      <c r="H27" s="2"/>
      <c r="I27" s="2"/>
      <c r="J27" s="86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2">
        <v>1.2</v>
      </c>
      <c r="B28" s="145"/>
      <c r="C28" s="51"/>
      <c r="D28" s="472"/>
      <c r="E28" s="49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49">
        <f>+A26+1</f>
        <v>2</v>
      </c>
      <c r="B29" s="150" t="s">
        <v>15</v>
      </c>
      <c r="C29" s="50"/>
      <c r="D29" s="475">
        <f>+L29-'Dramakan hosqer'!F80-L31</f>
        <v>23762.540000000005</v>
      </c>
      <c r="E29" s="495"/>
      <c r="F29" s="44"/>
      <c r="G29" s="509">
        <f>+ROUND((D11-12000)/30/12,0)</f>
        <v>238</v>
      </c>
      <c r="H29" s="509" t="s">
        <v>196</v>
      </c>
      <c r="I29" s="509">
        <v>550</v>
      </c>
      <c r="J29" s="509">
        <v>252</v>
      </c>
      <c r="K29" s="509" t="s">
        <v>197</v>
      </c>
      <c r="L29" s="509">
        <f>+ROUND(G29*I29*J29/1000,1)</f>
        <v>32986.800000000003</v>
      </c>
      <c r="M29" s="45"/>
      <c r="N29" s="7" t="s">
        <v>257</v>
      </c>
    </row>
    <row r="30" spans="1:19">
      <c r="A30" s="149">
        <f>+A29+1</f>
        <v>3</v>
      </c>
      <c r="B30" s="150" t="s">
        <v>14</v>
      </c>
      <c r="C30" s="50"/>
      <c r="D30" s="475">
        <f>+Komunal!F28</f>
        <v>5449.4</v>
      </c>
      <c r="E30" s="495"/>
      <c r="F30" s="44">
        <f>+D30-Komunal!F20</f>
        <v>5449.4</v>
      </c>
      <c r="G30" s="6" t="s">
        <v>262</v>
      </c>
      <c r="L30" s="6">
        <f>+L29*20/100</f>
        <v>6597.36</v>
      </c>
    </row>
    <row r="31" spans="1:19">
      <c r="A31" s="149">
        <f t="shared" ref="A31:A35" si="1">+A30+1</f>
        <v>4</v>
      </c>
      <c r="B31" s="150" t="s">
        <v>13</v>
      </c>
      <c r="C31" s="50"/>
      <c r="D31" s="475">
        <f>+Komunal!J28</f>
        <v>3003.4</v>
      </c>
      <c r="E31" s="495"/>
      <c r="F31" s="44">
        <f>+D31-Komunal!J20</f>
        <v>3003.4</v>
      </c>
      <c r="L31" s="6">
        <f>+L30+319.1</f>
        <v>6916.46</v>
      </c>
    </row>
    <row r="32" spans="1:19">
      <c r="A32" s="149">
        <f t="shared" si="1"/>
        <v>5</v>
      </c>
      <c r="B32" s="150" t="s">
        <v>16</v>
      </c>
      <c r="C32" s="50"/>
      <c r="D32" s="475">
        <f>+Komunal!N28</f>
        <v>772.2</v>
      </c>
      <c r="E32" s="495"/>
      <c r="F32" s="44">
        <f>+D32-Komunal!N20</f>
        <v>772.2</v>
      </c>
    </row>
    <row r="33" spans="1:14">
      <c r="A33" s="149">
        <f t="shared" si="1"/>
        <v>6</v>
      </c>
      <c r="B33" s="150" t="s">
        <v>17</v>
      </c>
      <c r="C33" s="50"/>
      <c r="D33" s="475">
        <v>107.5</v>
      </c>
      <c r="E33" s="495"/>
      <c r="F33" s="44"/>
    </row>
    <row r="34" spans="1:14">
      <c r="A34" s="149">
        <f t="shared" si="1"/>
        <v>7</v>
      </c>
      <c r="B34" s="150" t="s">
        <v>18</v>
      </c>
      <c r="C34" s="50"/>
      <c r="D34" s="475">
        <v>60</v>
      </c>
      <c r="E34" s="495"/>
      <c r="F34" s="44"/>
    </row>
    <row r="35" spans="1:14">
      <c r="A35" s="149">
        <f t="shared" si="1"/>
        <v>8</v>
      </c>
      <c r="B35" s="150" t="s">
        <v>19</v>
      </c>
      <c r="C35" s="50"/>
      <c r="D35" s="475">
        <f>SUM(D36:D38)</f>
        <v>135.30000000000001</v>
      </c>
      <c r="E35" s="495"/>
      <c r="F35" s="44"/>
    </row>
    <row r="36" spans="1:14" s="3" customFormat="1" ht="13.5">
      <c r="A36" s="151">
        <v>8.1</v>
      </c>
      <c r="B36" s="36" t="s">
        <v>20</v>
      </c>
      <c r="C36" s="51"/>
      <c r="D36" s="472">
        <v>62.4</v>
      </c>
      <c r="E36" s="498"/>
      <c r="F36" s="9"/>
      <c r="G36" s="2"/>
      <c r="H36" s="2"/>
      <c r="I36" s="2"/>
      <c r="J36" s="2"/>
      <c r="K36" s="2"/>
      <c r="L36" s="2"/>
    </row>
    <row r="37" spans="1:14" s="3" customFormat="1" ht="13.5">
      <c r="A37" s="151">
        <v>8.1999999999999993</v>
      </c>
      <c r="B37" s="36" t="s">
        <v>21</v>
      </c>
      <c r="C37" s="51"/>
      <c r="D37" s="472">
        <v>0.9</v>
      </c>
      <c r="E37" s="498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1">
        <v>8.3000000000000007</v>
      </c>
      <c r="B38" s="36" t="s">
        <v>22</v>
      </c>
      <c r="C38" s="51"/>
      <c r="D38" s="472">
        <v>72</v>
      </c>
      <c r="E38" s="498"/>
      <c r="F38" s="9"/>
      <c r="G38" s="2"/>
      <c r="H38" s="2"/>
      <c r="J38" s="554" t="s">
        <v>198</v>
      </c>
      <c r="K38" s="554"/>
      <c r="L38" s="2"/>
    </row>
    <row r="39" spans="1:14" ht="17.45" hidden="1" customHeight="1" thickBot="1">
      <c r="A39" s="149">
        <f>+A35+1</f>
        <v>9</v>
      </c>
      <c r="B39" s="150" t="s">
        <v>23</v>
      </c>
      <c r="C39" s="50"/>
      <c r="D39" s="475"/>
      <c r="E39" s="495"/>
      <c r="F39" s="44"/>
      <c r="I39" s="70"/>
      <c r="J39" s="555"/>
      <c r="K39" s="555"/>
    </row>
    <row r="40" spans="1:14" ht="18" thickBot="1">
      <c r="A40" s="149">
        <v>9</v>
      </c>
      <c r="B40" s="150" t="s">
        <v>29</v>
      </c>
      <c r="C40" s="50"/>
      <c r="D40" s="475">
        <f>N40</f>
        <v>1323</v>
      </c>
      <c r="E40" s="495"/>
      <c r="F40" s="44" t="s">
        <v>256</v>
      </c>
      <c r="J40" s="517">
        <v>9</v>
      </c>
      <c r="K40" s="515" t="s">
        <v>196</v>
      </c>
      <c r="L40" s="511">
        <v>147</v>
      </c>
      <c r="M40" s="518" t="s">
        <v>197</v>
      </c>
      <c r="N40" s="521">
        <f>+J40*L40</f>
        <v>1323</v>
      </c>
    </row>
    <row r="41" spans="1:14">
      <c r="A41" s="149">
        <v>10</v>
      </c>
      <c r="B41" s="150" t="s">
        <v>24</v>
      </c>
      <c r="C41" s="50"/>
      <c r="D41" s="475">
        <v>252</v>
      </c>
      <c r="E41" s="495"/>
      <c r="F41" s="44"/>
      <c r="J41" s="516">
        <f>+J40</f>
        <v>9</v>
      </c>
      <c r="K41" s="508" t="s">
        <v>196</v>
      </c>
      <c r="L41" s="508">
        <v>28</v>
      </c>
      <c r="M41" s="519" t="s">
        <v>197</v>
      </c>
      <c r="N41" s="522">
        <f>+J41*L41</f>
        <v>252</v>
      </c>
    </row>
    <row r="42" spans="1:14" hidden="1">
      <c r="A42" s="149">
        <f t="shared" ref="A42:A59" si="2">+A41+1</f>
        <v>11</v>
      </c>
      <c r="B42" s="150" t="s">
        <v>73</v>
      </c>
      <c r="C42" s="50"/>
      <c r="D42" s="475">
        <v>0</v>
      </c>
      <c r="E42" s="495"/>
      <c r="F42" s="44"/>
      <c r="J42" s="512">
        <f>+J40</f>
        <v>9</v>
      </c>
      <c r="K42" s="508" t="s">
        <v>196</v>
      </c>
      <c r="L42" s="508">
        <v>28</v>
      </c>
      <c r="M42" s="519" t="s">
        <v>197</v>
      </c>
      <c r="N42" s="522">
        <f>+J42*L42</f>
        <v>252</v>
      </c>
    </row>
    <row r="43" spans="1:14">
      <c r="A43" s="149">
        <v>11</v>
      </c>
      <c r="B43" s="150" t="s">
        <v>47</v>
      </c>
      <c r="C43" s="50"/>
      <c r="D43" s="475">
        <v>652.5</v>
      </c>
      <c r="E43" s="495"/>
      <c r="F43" s="44"/>
      <c r="J43" s="512">
        <f>+J40</f>
        <v>9</v>
      </c>
      <c r="K43" s="508" t="s">
        <v>196</v>
      </c>
      <c r="L43" s="508">
        <v>72.5</v>
      </c>
      <c r="M43" s="519" t="s">
        <v>197</v>
      </c>
      <c r="N43" s="522">
        <f>+J43*L43</f>
        <v>652.5</v>
      </c>
    </row>
    <row r="44" spans="1:14" ht="18" thickBot="1">
      <c r="A44" s="149">
        <f t="shared" si="2"/>
        <v>12</v>
      </c>
      <c r="B44" s="150" t="s">
        <v>118</v>
      </c>
      <c r="C44" s="50"/>
      <c r="D44" s="475">
        <v>100</v>
      </c>
      <c r="E44" s="495"/>
      <c r="F44" s="44"/>
      <c r="J44" s="513">
        <f>+J40</f>
        <v>9</v>
      </c>
      <c r="K44" s="514" t="s">
        <v>196</v>
      </c>
      <c r="L44" s="514">
        <v>38.700000000000003</v>
      </c>
      <c r="M44" s="520" t="s">
        <v>197</v>
      </c>
      <c r="N44" s="523">
        <f>+J44*L44</f>
        <v>348.3</v>
      </c>
    </row>
    <row r="45" spans="1:14">
      <c r="A45" s="149">
        <f t="shared" si="2"/>
        <v>13</v>
      </c>
      <c r="B45" s="150" t="s">
        <v>119</v>
      </c>
      <c r="C45" s="50"/>
      <c r="D45" s="475">
        <v>100</v>
      </c>
      <c r="E45" s="495"/>
      <c r="F45" s="44"/>
    </row>
    <row r="46" spans="1:14">
      <c r="A46" s="149">
        <f t="shared" si="2"/>
        <v>14</v>
      </c>
      <c r="B46" s="150" t="s">
        <v>25</v>
      </c>
      <c r="C46" s="50"/>
      <c r="D46" s="475">
        <v>200</v>
      </c>
      <c r="E46" s="495"/>
      <c r="F46" s="44"/>
    </row>
    <row r="47" spans="1:14">
      <c r="A47" s="149">
        <f t="shared" si="2"/>
        <v>15</v>
      </c>
      <c r="B47" s="150" t="s">
        <v>26</v>
      </c>
      <c r="C47" s="50"/>
      <c r="D47" s="475">
        <v>203</v>
      </c>
      <c r="E47" s="495"/>
      <c r="F47" s="44"/>
    </row>
    <row r="48" spans="1:14" hidden="1">
      <c r="A48" s="149">
        <f t="shared" si="2"/>
        <v>16</v>
      </c>
      <c r="B48" s="150" t="s">
        <v>65</v>
      </c>
      <c r="C48" s="50"/>
      <c r="D48" s="475">
        <v>0</v>
      </c>
      <c r="E48" s="495"/>
      <c r="F48" s="44"/>
    </row>
    <row r="49" spans="1:12" hidden="1">
      <c r="A49" s="149">
        <f t="shared" si="2"/>
        <v>17</v>
      </c>
      <c r="B49" s="150" t="s">
        <v>52</v>
      </c>
      <c r="C49" s="50"/>
      <c r="D49" s="475">
        <f>+D13</f>
        <v>0</v>
      </c>
      <c r="E49" s="495"/>
      <c r="F49" s="44"/>
    </row>
    <row r="50" spans="1:12">
      <c r="A50" s="149">
        <v>16</v>
      </c>
      <c r="B50" s="150" t="s">
        <v>44</v>
      </c>
      <c r="C50" s="50"/>
      <c r="D50" s="475">
        <v>105</v>
      </c>
      <c r="E50" s="495"/>
      <c r="F50" s="44"/>
    </row>
    <row r="51" spans="1:12" hidden="1">
      <c r="A51" s="149">
        <f t="shared" si="2"/>
        <v>17</v>
      </c>
      <c r="B51" s="150" t="s">
        <v>74</v>
      </c>
      <c r="C51" s="50"/>
      <c r="D51" s="475"/>
      <c r="E51" s="495"/>
      <c r="F51" s="44"/>
    </row>
    <row r="52" spans="1:12">
      <c r="A52" s="149">
        <v>17</v>
      </c>
      <c r="B52" s="150" t="s">
        <v>75</v>
      </c>
      <c r="C52" s="50"/>
      <c r="D52" s="475">
        <v>95</v>
      </c>
      <c r="E52" s="495"/>
      <c r="F52" s="44"/>
    </row>
    <row r="53" spans="1:12">
      <c r="A53" s="149">
        <f t="shared" si="2"/>
        <v>18</v>
      </c>
      <c r="B53" s="150" t="s">
        <v>45</v>
      </c>
      <c r="C53" s="50"/>
      <c r="D53" s="475">
        <v>3</v>
      </c>
      <c r="E53" s="495"/>
      <c r="F53" s="44"/>
    </row>
    <row r="54" spans="1:12">
      <c r="A54" s="149">
        <f t="shared" si="2"/>
        <v>19</v>
      </c>
      <c r="B54" s="150" t="s">
        <v>120</v>
      </c>
      <c r="C54" s="50"/>
      <c r="D54" s="475">
        <v>27.2</v>
      </c>
      <c r="E54" s="495"/>
      <c r="F54" s="44"/>
    </row>
    <row r="55" spans="1:12" hidden="1">
      <c r="A55" s="149">
        <f t="shared" si="2"/>
        <v>20</v>
      </c>
      <c r="B55" s="150" t="s">
        <v>46</v>
      </c>
      <c r="C55" s="50"/>
      <c r="D55" s="475"/>
      <c r="E55" s="495"/>
      <c r="F55" s="44"/>
    </row>
    <row r="56" spans="1:12" ht="18.75" customHeight="1">
      <c r="A56" s="149">
        <v>20</v>
      </c>
      <c r="B56" s="150" t="s">
        <v>62</v>
      </c>
      <c r="C56" s="50"/>
      <c r="D56" s="475">
        <v>176.9</v>
      </c>
      <c r="E56" s="495"/>
      <c r="F56" s="44"/>
    </row>
    <row r="57" spans="1:12" ht="15" hidden="1" customHeight="1">
      <c r="A57" s="149">
        <f t="shared" si="2"/>
        <v>21</v>
      </c>
      <c r="B57" s="150"/>
      <c r="C57" s="50"/>
      <c r="D57" s="475"/>
      <c r="E57" s="495"/>
      <c r="F57" s="44"/>
    </row>
    <row r="58" spans="1:12" hidden="1">
      <c r="A58" s="149">
        <f t="shared" si="2"/>
        <v>22</v>
      </c>
      <c r="B58" s="150"/>
      <c r="C58" s="50"/>
      <c r="D58" s="475"/>
      <c r="E58" s="495"/>
      <c r="F58" s="44"/>
    </row>
    <row r="59" spans="1:12" s="6" customFormat="1" hidden="1">
      <c r="A59" s="149">
        <f t="shared" si="2"/>
        <v>23</v>
      </c>
      <c r="B59" s="64"/>
      <c r="C59" s="507"/>
      <c r="D59" s="475"/>
      <c r="E59" s="495"/>
      <c r="F59" s="44"/>
    </row>
    <row r="60" spans="1:12" s="6" customFormat="1">
      <c r="A60" s="149">
        <v>21</v>
      </c>
      <c r="B60" s="64" t="s">
        <v>268</v>
      </c>
      <c r="C60" s="507"/>
      <c r="D60" s="475">
        <v>100</v>
      </c>
      <c r="E60" s="495"/>
      <c r="F60" s="530" t="s">
        <v>121</v>
      </c>
    </row>
    <row r="61" spans="1:12">
      <c r="A61" s="149">
        <v>22</v>
      </c>
      <c r="B61" s="150" t="s">
        <v>27</v>
      </c>
      <c r="C61" s="50"/>
      <c r="D61" s="475">
        <v>4125.5</v>
      </c>
      <c r="E61" s="495"/>
      <c r="F61" s="44"/>
    </row>
    <row r="62" spans="1:12" s="3" customFormat="1" ht="13.5">
      <c r="A62" s="152">
        <v>22.1</v>
      </c>
      <c r="B62" s="58" t="s">
        <v>76</v>
      </c>
      <c r="C62" s="51"/>
      <c r="D62" s="472">
        <v>4125.5</v>
      </c>
      <c r="E62" s="498"/>
      <c r="F62" s="25"/>
      <c r="G62" s="2"/>
      <c r="H62" s="2"/>
      <c r="I62" s="2"/>
      <c r="J62" s="2"/>
      <c r="K62" s="2"/>
      <c r="L62" s="2"/>
    </row>
    <row r="63" spans="1:12" hidden="1">
      <c r="A63" s="149">
        <f>+A61+1</f>
        <v>23</v>
      </c>
      <c r="B63" s="150" t="s">
        <v>77</v>
      </c>
      <c r="C63" s="50"/>
      <c r="D63" s="475"/>
      <c r="E63" s="495"/>
      <c r="F63" s="44"/>
    </row>
    <row r="64" spans="1:12" hidden="1">
      <c r="A64" s="149">
        <v>23</v>
      </c>
      <c r="B64" s="150" t="s">
        <v>66</v>
      </c>
      <c r="C64" s="50"/>
      <c r="D64" s="475"/>
      <c r="E64" s="495"/>
      <c r="F64" s="44"/>
    </row>
    <row r="65" spans="1:12">
      <c r="A65" s="54"/>
      <c r="B65" s="55" t="s">
        <v>30</v>
      </c>
      <c r="C65" s="47"/>
      <c r="D65" s="471">
        <f>SUM(D26,D29:D35,D39:D61,D63:D64)</f>
        <v>104925.33999999998</v>
      </c>
      <c r="E65" s="499"/>
      <c r="F65" s="553">
        <f>+D23-D65</f>
        <v>-3.9999999979045242E-2</v>
      </c>
      <c r="G65" s="553"/>
    </row>
    <row r="66" spans="1:12" ht="37.5" customHeight="1">
      <c r="B66" s="56"/>
      <c r="C66" s="10"/>
      <c r="D66" s="49"/>
      <c r="E66" s="49"/>
      <c r="F66" s="44"/>
    </row>
    <row r="67" spans="1:12" s="6" customFormat="1" ht="26.25" hidden="1" customHeight="1">
      <c r="B67" s="424" t="s">
        <v>2</v>
      </c>
      <c r="C67" s="550"/>
      <c r="D67" s="469" t="s">
        <v>259</v>
      </c>
      <c r="E67" s="550"/>
      <c r="F67" s="44"/>
    </row>
    <row r="68" spans="1:12" s="6" customFormat="1" ht="15.75" hidden="1" customHeight="1">
      <c r="B68" s="422"/>
      <c r="D68" s="470" t="s">
        <v>92</v>
      </c>
      <c r="E68" s="500"/>
      <c r="F68" s="44"/>
    </row>
    <row r="69" spans="1:12" s="6" customFormat="1" ht="30.75" hidden="1" customHeight="1">
      <c r="B69" s="424" t="s">
        <v>6</v>
      </c>
      <c r="C69" s="469"/>
      <c r="D69" s="469" t="s">
        <v>260</v>
      </c>
      <c r="E69" s="469"/>
      <c r="F69" s="44"/>
    </row>
    <row r="70" spans="1:12" s="6" customFormat="1" ht="13.5" hidden="1" customHeight="1">
      <c r="B70" s="44"/>
      <c r="D70" s="470" t="s">
        <v>92</v>
      </c>
      <c r="E70" s="500"/>
      <c r="F70" s="44"/>
    </row>
    <row r="71" spans="1:12" s="6" customFormat="1" hidden="1">
      <c r="B71" s="86" t="s">
        <v>201</v>
      </c>
      <c r="C71" s="44"/>
      <c r="D71" s="423"/>
      <c r="E71" s="423"/>
      <c r="F71" s="44"/>
    </row>
    <row r="72" spans="1:12" s="393" customFormat="1" ht="36.75" customHeight="1">
      <c r="A72" s="607" t="s">
        <v>270</v>
      </c>
      <c r="B72" s="607"/>
      <c r="C72" s="394"/>
      <c r="D72" s="609" t="s">
        <v>271</v>
      </c>
      <c r="E72" s="609"/>
      <c r="G72" s="608" t="s">
        <v>272</v>
      </c>
    </row>
    <row r="73" spans="1:12" s="57" customFormat="1" ht="40.5" customHeight="1">
      <c r="B73" s="285"/>
      <c r="C73" s="246"/>
      <c r="D73" s="49"/>
      <c r="F73" s="49"/>
      <c r="G73" s="44"/>
      <c r="H73" s="44"/>
      <c r="I73" s="44"/>
      <c r="J73" s="44"/>
      <c r="K73" s="44"/>
      <c r="L73" s="44"/>
    </row>
    <row r="74" spans="1:12">
      <c r="B74" s="57"/>
      <c r="C74" s="57"/>
      <c r="D74" s="49"/>
      <c r="E74" s="49"/>
      <c r="F74" s="44"/>
    </row>
    <row r="75" spans="1:12">
      <c r="B75" s="57"/>
      <c r="C75" s="57"/>
      <c r="D75" s="49"/>
      <c r="E75" s="49"/>
      <c r="F75" s="44"/>
    </row>
    <row r="76" spans="1:12">
      <c r="B76" s="57"/>
      <c r="C76" s="57"/>
      <c r="D76" s="49"/>
      <c r="E76" s="49"/>
    </row>
    <row r="77" spans="1:12">
      <c r="B77" s="57"/>
      <c r="C77" s="57"/>
      <c r="D77" s="49"/>
      <c r="E77" s="49"/>
    </row>
    <row r="78" spans="1:12">
      <c r="B78" s="57"/>
      <c r="C78" s="57"/>
      <c r="D78" s="49"/>
      <c r="E78" s="49"/>
    </row>
    <row r="79" spans="1:12">
      <c r="B79" s="57"/>
      <c r="C79" s="57"/>
      <c r="D79" s="49"/>
      <c r="E79" s="49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" right="0.196850393700787" top="0.35433070866141703" bottom="0.27559055118110198" header="0.31496062992126" footer="0.196850393700787"/>
  <pageSetup paperSize="9" scale="80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46" zoomScaleSheetLayoutView="100" workbookViewId="0">
      <selection activeCell="A89" sqref="A89:XFD89"/>
    </sheetView>
  </sheetViews>
  <sheetFormatPr defaultColWidth="9.140625" defaultRowHeight="13.5"/>
  <cols>
    <col min="1" max="1" width="4.140625" style="80" customWidth="1"/>
    <col min="2" max="2" width="68.28515625" style="401" customWidth="1"/>
    <col min="3" max="5" width="12.140625" style="354" customWidth="1"/>
    <col min="6" max="6" width="11.85546875" style="80" customWidth="1"/>
    <col min="7" max="7" width="4.85546875" style="80" customWidth="1"/>
    <col min="8" max="8" width="23.140625" style="105" hidden="1" customWidth="1"/>
    <col min="9" max="9" width="19.42578125" style="86" hidden="1" customWidth="1"/>
    <col min="10" max="10" width="5.85546875" style="86" hidden="1" customWidth="1"/>
    <col min="11" max="16" width="0" style="79" hidden="1" customWidth="1"/>
    <col min="17" max="16384" width="9.140625" style="80"/>
  </cols>
  <sheetData>
    <row r="1" spans="1:16" s="75" customFormat="1" ht="17.25">
      <c r="A1" s="540"/>
      <c r="B1" s="526"/>
      <c r="C1" s="527"/>
      <c r="D1" s="527"/>
      <c r="E1" s="527"/>
      <c r="F1" s="300" t="s">
        <v>199</v>
      </c>
      <c r="G1" s="421">
        <f>+'Ekamut-caxs'!E1+1</f>
        <v>192</v>
      </c>
      <c r="H1" s="103"/>
      <c r="I1" s="501"/>
      <c r="J1" s="501"/>
    </row>
    <row r="2" spans="1:16" s="75" customFormat="1" ht="17.25">
      <c r="A2" s="540"/>
      <c r="B2" s="528"/>
      <c r="C2" s="529"/>
      <c r="D2" s="529"/>
      <c r="E2" s="560" t="s">
        <v>40</v>
      </c>
      <c r="F2" s="560"/>
      <c r="G2" s="560"/>
      <c r="H2" s="103"/>
      <c r="I2" s="501"/>
      <c r="J2" s="501"/>
    </row>
    <row r="3" spans="1:16" s="75" customFormat="1" ht="17.25">
      <c r="A3" s="540"/>
      <c r="B3" s="528"/>
      <c r="C3" s="529"/>
      <c r="D3" s="529"/>
      <c r="E3" s="560" t="s">
        <v>252</v>
      </c>
      <c r="F3" s="560"/>
      <c r="G3" s="560"/>
      <c r="H3" s="103"/>
      <c r="I3" s="501"/>
      <c r="J3" s="501"/>
    </row>
    <row r="4" spans="1:16" s="75" customFormat="1" ht="26.25" customHeight="1">
      <c r="A4" s="540"/>
      <c r="B4" s="528"/>
      <c r="C4" s="529"/>
      <c r="D4" s="529"/>
      <c r="E4" s="561" t="str">
        <f>+'Ekamut-caxs'!D4</f>
        <v xml:space="preserve">_____. _____. 2023թ. </v>
      </c>
      <c r="F4" s="561"/>
      <c r="G4" s="561"/>
      <c r="H4" s="103"/>
      <c r="I4" s="501"/>
      <c r="J4" s="501"/>
    </row>
    <row r="5" spans="1:16" s="75" customFormat="1" ht="24.75" customHeight="1">
      <c r="A5" s="540"/>
      <c r="B5" s="528"/>
      <c r="C5" s="529"/>
      <c r="D5" s="529"/>
      <c r="E5" s="561" t="str">
        <f>+'Ekamut-caxs'!C5</f>
        <v xml:space="preserve">հ. __________- Ա որոշմամբ </v>
      </c>
      <c r="F5" s="561"/>
      <c r="G5" s="561"/>
      <c r="H5" s="103"/>
      <c r="I5" s="501"/>
      <c r="J5" s="501"/>
    </row>
    <row r="6" spans="1:16" s="74" customFormat="1" ht="19.5" customHeight="1">
      <c r="A6" s="562" t="s">
        <v>41</v>
      </c>
      <c r="B6" s="562"/>
      <c r="C6" s="562"/>
      <c r="D6" s="562"/>
      <c r="E6" s="562"/>
      <c r="F6" s="562"/>
      <c r="G6" s="562"/>
      <c r="H6" s="103"/>
      <c r="I6" s="39"/>
      <c r="J6" s="39"/>
      <c r="K6" s="75"/>
      <c r="L6" s="75"/>
      <c r="M6" s="75"/>
      <c r="N6" s="75"/>
      <c r="O6" s="75"/>
      <c r="P6" s="75"/>
    </row>
    <row r="7" spans="1:16" s="7" customFormat="1" ht="20.25">
      <c r="A7" s="557" t="str">
        <f>+'Ekamut-caxs'!A7:D7</f>
        <v xml:space="preserve">«Երևանի հ․101 մսուր-մանկապարտեզ» ՀՈԱԿ-ի </v>
      </c>
      <c r="B7" s="557"/>
      <c r="C7" s="557"/>
      <c r="D7" s="557"/>
      <c r="E7" s="557"/>
      <c r="F7" s="557"/>
      <c r="G7" s="557"/>
      <c r="H7" s="104"/>
      <c r="I7" s="4"/>
      <c r="J7" s="275"/>
      <c r="K7" s="6"/>
      <c r="L7" s="6"/>
      <c r="M7" s="6"/>
      <c r="N7" s="6"/>
      <c r="O7" s="6"/>
      <c r="P7" s="6"/>
    </row>
    <row r="8" spans="1:16" s="7" customFormat="1" ht="18.75" customHeight="1">
      <c r="A8" s="558" t="s">
        <v>232</v>
      </c>
      <c r="B8" s="558"/>
      <c r="C8" s="558"/>
      <c r="D8" s="558"/>
      <c r="E8" s="558"/>
      <c r="F8" s="558"/>
      <c r="G8" s="558"/>
      <c r="H8" s="103"/>
      <c r="I8" s="39"/>
      <c r="J8" s="39"/>
      <c r="K8" s="6"/>
      <c r="L8" s="6"/>
      <c r="M8" s="6"/>
      <c r="N8" s="6"/>
      <c r="O8" s="6"/>
      <c r="P8" s="6"/>
    </row>
    <row r="9" spans="1:16" s="7" customFormat="1" ht="11.25" hidden="1" customHeight="1">
      <c r="A9" s="541"/>
      <c r="B9" s="395"/>
      <c r="C9" s="76"/>
      <c r="D9" s="76"/>
      <c r="E9" s="76"/>
      <c r="F9" s="76"/>
      <c r="G9" s="76"/>
      <c r="H9" s="103"/>
      <c r="I9" s="39"/>
      <c r="J9" s="39"/>
      <c r="K9" s="6"/>
      <c r="L9" s="6"/>
      <c r="M9" s="6"/>
      <c r="N9" s="6"/>
      <c r="O9" s="6"/>
      <c r="P9" s="6"/>
    </row>
    <row r="10" spans="1:16" s="74" customFormat="1" ht="15" customHeight="1">
      <c r="A10" s="542"/>
      <c r="B10" s="396"/>
      <c r="C10" s="73"/>
      <c r="D10" s="73"/>
      <c r="E10" s="73"/>
      <c r="F10" s="481" t="s">
        <v>255</v>
      </c>
      <c r="G10" s="487"/>
      <c r="H10" s="103"/>
      <c r="I10" s="39"/>
      <c r="J10" s="39"/>
      <c r="K10" s="75"/>
      <c r="L10" s="75"/>
      <c r="M10" s="75"/>
      <c r="N10" s="75"/>
      <c r="O10" s="75"/>
      <c r="P10" s="75"/>
    </row>
    <row r="11" spans="1:16" s="8" customFormat="1" ht="33.75" thickBot="1">
      <c r="A11" s="87" t="s">
        <v>3</v>
      </c>
      <c r="B11" s="397" t="s">
        <v>31</v>
      </c>
      <c r="C11" s="484" t="s">
        <v>211</v>
      </c>
      <c r="D11" s="484" t="s">
        <v>212</v>
      </c>
      <c r="E11" s="484" t="s">
        <v>213</v>
      </c>
      <c r="F11" s="484" t="s">
        <v>42</v>
      </c>
      <c r="G11" s="488"/>
      <c r="H11" s="539">
        <f>+F12-F65</f>
        <v>2307.8500000000145</v>
      </c>
      <c r="I11" s="86"/>
      <c r="J11" s="280" t="s">
        <v>250</v>
      </c>
      <c r="K11" s="86"/>
      <c r="L11" s="86"/>
      <c r="M11" s="86"/>
      <c r="N11" s="86"/>
      <c r="O11" s="86"/>
      <c r="P11" s="86"/>
    </row>
    <row r="12" spans="1:16" s="74" customFormat="1" ht="40.9" customHeight="1" thickBot="1">
      <c r="A12" s="543" t="s">
        <v>7</v>
      </c>
      <c r="B12" s="14" t="s">
        <v>32</v>
      </c>
      <c r="C12" s="348">
        <f>+F12</f>
        <v>4173.2500000000146</v>
      </c>
      <c r="D12" s="348">
        <f>+F12</f>
        <v>4173.2500000000146</v>
      </c>
      <c r="E12" s="348">
        <f>+F12</f>
        <v>4173.2500000000146</v>
      </c>
      <c r="F12" s="485">
        <f>+'Dramakani hamematakan'!D6</f>
        <v>4173.2500000000146</v>
      </c>
      <c r="G12" s="489"/>
      <c r="H12" s="559" t="s">
        <v>251</v>
      </c>
      <c r="I12" s="559"/>
      <c r="J12" s="278"/>
      <c r="K12" s="361" t="str">
        <f>IF((D12-C12)&lt;0, (0),"")</f>
        <v/>
      </c>
      <c r="L12" s="361" t="str">
        <f>IF((+E12-D12)&lt;0, (0),"")</f>
        <v/>
      </c>
      <c r="M12" s="361" t="str">
        <f>IF((+F12-E12)&lt;0, (0),"")</f>
        <v/>
      </c>
      <c r="N12" s="75"/>
      <c r="O12" s="75"/>
      <c r="P12" s="75"/>
    </row>
    <row r="13" spans="1:16" s="74" customFormat="1" ht="17.25">
      <c r="A13" s="543" t="s">
        <v>11</v>
      </c>
      <c r="B13" s="14" t="s">
        <v>80</v>
      </c>
      <c r="C13" s="480">
        <f>SUM(C14:C23)</f>
        <v>20059.366666666669</v>
      </c>
      <c r="D13" s="480">
        <f>SUM(D14:D23)</f>
        <v>45259.3</v>
      </c>
      <c r="E13" s="480">
        <f>SUM(E14:E23)</f>
        <v>69704.5</v>
      </c>
      <c r="F13" s="480">
        <f>SUM(F14:G23)</f>
        <v>100799.8</v>
      </c>
      <c r="G13" s="490"/>
      <c r="H13" s="103"/>
      <c r="I13" s="39"/>
      <c r="J13" s="39"/>
      <c r="K13" s="361" t="str">
        <f>IF((D13-C13)&lt;0, (0),"")</f>
        <v/>
      </c>
      <c r="L13" s="361" t="str">
        <f t="shared" ref="L13:L44" si="0">IF((+E13-D13)&lt;0, (0),"")</f>
        <v/>
      </c>
      <c r="M13" s="361" t="str">
        <f t="shared" ref="M13:M75" si="1">IF((+F13-E13)&lt;0, (0),"")</f>
        <v/>
      </c>
      <c r="N13" s="75"/>
      <c r="O13" s="75"/>
      <c r="P13" s="75"/>
    </row>
    <row r="14" spans="1:16" s="74" customFormat="1" ht="17.25">
      <c r="A14" s="26">
        <v>1</v>
      </c>
      <c r="B14" s="355" t="str">
        <f>+'Ekamut-caxs'!B11</f>
        <v>Սուբսիդիայից</v>
      </c>
      <c r="C14" s="364">
        <v>19556.2</v>
      </c>
      <c r="D14" s="364">
        <v>44001.4</v>
      </c>
      <c r="E14" s="364">
        <v>68446.600000000006</v>
      </c>
      <c r="F14" s="479">
        <f>+'Ekamut-caxs'!D11</f>
        <v>97780.800000000003</v>
      </c>
      <c r="G14" s="491"/>
      <c r="H14" s="103"/>
      <c r="I14" s="39"/>
      <c r="J14" s="39"/>
      <c r="K14" s="361" t="str">
        <f t="shared" ref="K14:K75" si="2">IF((D14-C14)&lt;0, (0),"")</f>
        <v/>
      </c>
      <c r="L14" s="361" t="str">
        <f t="shared" si="0"/>
        <v/>
      </c>
      <c r="M14" s="361" t="str">
        <f t="shared" si="1"/>
        <v/>
      </c>
      <c r="N14" s="75"/>
      <c r="O14" s="75"/>
      <c r="P14" s="75"/>
    </row>
    <row r="15" spans="1:16" s="74" customFormat="1" ht="17.25">
      <c r="A15" s="26">
        <f>+A14+1</f>
        <v>2</v>
      </c>
      <c r="B15" s="355" t="str">
        <f>+'Ekamut-caxs'!B12</f>
        <v xml:space="preserve">Վճարովի ծառայություններից </v>
      </c>
      <c r="C15" s="364">
        <f>+F15/12*2</f>
        <v>503.16666666666669</v>
      </c>
      <c r="D15" s="364">
        <v>1257.9000000000001</v>
      </c>
      <c r="E15" s="364">
        <v>1257.9000000000001</v>
      </c>
      <c r="F15" s="479">
        <f>+'Ekamut-caxs'!D12</f>
        <v>3019</v>
      </c>
      <c r="G15" s="491"/>
      <c r="H15" s="103"/>
      <c r="I15" s="39"/>
      <c r="J15" s="39"/>
      <c r="K15" s="361" t="str">
        <f t="shared" si="2"/>
        <v/>
      </c>
      <c r="L15" s="361" t="str">
        <f t="shared" si="0"/>
        <v/>
      </c>
      <c r="M15" s="361" t="str">
        <f t="shared" si="1"/>
        <v/>
      </c>
      <c r="N15" s="75"/>
      <c r="O15" s="75"/>
      <c r="P15" s="75"/>
    </row>
    <row r="16" spans="1:16" s="74" customFormat="1" ht="17.25" hidden="1">
      <c r="A16" s="26">
        <f>+A15+1</f>
        <v>3</v>
      </c>
      <c r="B16" s="355" t="str">
        <f>+'Ekamut-caxs'!B13</f>
        <v>Սպասարկման և կոմունալ համավճարներից</v>
      </c>
      <c r="C16" s="364"/>
      <c r="D16" s="364"/>
      <c r="E16" s="364"/>
      <c r="F16" s="479">
        <f>+'Ekamut-caxs'!D13</f>
        <v>0</v>
      </c>
      <c r="G16" s="491"/>
      <c r="H16" s="103"/>
      <c r="I16" s="39"/>
      <c r="J16" s="39"/>
      <c r="K16" s="361" t="str">
        <f t="shared" si="2"/>
        <v/>
      </c>
      <c r="L16" s="361" t="str">
        <f t="shared" si="0"/>
        <v/>
      </c>
      <c r="M16" s="361" t="str">
        <f t="shared" si="1"/>
        <v/>
      </c>
      <c r="N16" s="75"/>
      <c r="O16" s="75"/>
      <c r="P16" s="75"/>
    </row>
    <row r="17" spans="1:16" s="74" customFormat="1" ht="17.25" hidden="1">
      <c r="A17" s="26">
        <f t="shared" ref="A17:A22" si="3">+A16+1</f>
        <v>4</v>
      </c>
      <c r="B17" s="355" t="str">
        <f>+'Ekamut-caxs'!B14</f>
        <v>Ֆինանսական օգնությունից (օգնիր մանկապարտեզիդ)</v>
      </c>
      <c r="C17" s="364"/>
      <c r="D17" s="364"/>
      <c r="E17" s="364"/>
      <c r="F17" s="479">
        <f>+'Ekamut-caxs'!D14</f>
        <v>0</v>
      </c>
      <c r="G17" s="491"/>
      <c r="H17" s="106"/>
      <c r="I17" s="97"/>
      <c r="J17" s="97"/>
      <c r="K17" s="361" t="str">
        <f t="shared" si="2"/>
        <v/>
      </c>
      <c r="L17" s="361" t="str">
        <f t="shared" si="0"/>
        <v/>
      </c>
      <c r="M17" s="361" t="str">
        <f t="shared" si="1"/>
        <v/>
      </c>
      <c r="N17" s="75"/>
      <c r="O17" s="75"/>
      <c r="P17" s="75"/>
    </row>
    <row r="18" spans="1:16" s="74" customFormat="1" ht="17.25" hidden="1">
      <c r="A18" s="26">
        <v>3</v>
      </c>
      <c r="B18" s="355" t="str">
        <f>+'Ekamut-caxs'!B15</f>
        <v>Ֆինանսական օգնությունից</v>
      </c>
      <c r="C18" s="364"/>
      <c r="D18" s="364"/>
      <c r="E18" s="364"/>
      <c r="F18" s="479">
        <f>+'Ekamut-caxs'!D15</f>
        <v>0</v>
      </c>
      <c r="G18" s="491"/>
      <c r="H18" s="103"/>
      <c r="I18" s="39"/>
      <c r="J18" s="39"/>
      <c r="K18" s="361" t="str">
        <f t="shared" si="2"/>
        <v/>
      </c>
      <c r="L18" s="361" t="str">
        <f t="shared" si="0"/>
        <v/>
      </c>
      <c r="M18" s="361" t="str">
        <f t="shared" si="1"/>
        <v/>
      </c>
      <c r="N18" s="75"/>
      <c r="O18" s="75"/>
      <c r="P18" s="75"/>
    </row>
    <row r="19" spans="1:16" s="74" customFormat="1" ht="17.25" hidden="1">
      <c r="A19" s="26">
        <f t="shared" si="3"/>
        <v>4</v>
      </c>
      <c r="B19" s="355" t="str">
        <f>+'Ekamut-caxs'!B16</f>
        <v>Չփոխանակվող գործարքներից (դրամաշնորհից)</v>
      </c>
      <c r="C19" s="364"/>
      <c r="D19" s="364"/>
      <c r="E19" s="364"/>
      <c r="F19" s="483">
        <f>+'Ekamut-caxs'!D16</f>
        <v>0</v>
      </c>
      <c r="G19" s="492"/>
      <c r="H19" s="106"/>
      <c r="I19" s="97"/>
      <c r="J19" s="97"/>
      <c r="K19" s="361" t="str">
        <f t="shared" si="2"/>
        <v/>
      </c>
      <c r="L19" s="361" t="str">
        <f t="shared" si="0"/>
        <v/>
      </c>
      <c r="M19" s="361" t="str">
        <f t="shared" si="1"/>
        <v/>
      </c>
      <c r="N19" s="75"/>
      <c r="O19" s="75"/>
      <c r="P19" s="75"/>
    </row>
    <row r="20" spans="1:16" s="74" customFormat="1" ht="17.25" hidden="1">
      <c r="A20" s="26">
        <f t="shared" si="3"/>
        <v>5</v>
      </c>
      <c r="B20" s="355" t="s">
        <v>33</v>
      </c>
      <c r="C20" s="364"/>
      <c r="D20" s="364"/>
      <c r="E20" s="364"/>
      <c r="F20" s="483"/>
      <c r="G20" s="492"/>
      <c r="H20" s="106"/>
      <c r="I20" s="97"/>
      <c r="J20" s="97"/>
      <c r="K20" s="361" t="str">
        <f t="shared" si="2"/>
        <v/>
      </c>
      <c r="L20" s="361" t="str">
        <f t="shared" si="0"/>
        <v/>
      </c>
      <c r="M20" s="361" t="str">
        <f t="shared" si="1"/>
        <v/>
      </c>
      <c r="N20" s="75"/>
      <c r="O20" s="75"/>
      <c r="P20" s="75"/>
    </row>
    <row r="21" spans="1:16" s="74" customFormat="1" ht="17.25" hidden="1">
      <c r="A21" s="26">
        <f t="shared" si="3"/>
        <v>6</v>
      </c>
      <c r="B21" s="355" t="str">
        <f>+'Ekamut-caxs'!B20</f>
        <v>Բանկի տոկոսից</v>
      </c>
      <c r="C21" s="364"/>
      <c r="D21" s="364"/>
      <c r="E21" s="364"/>
      <c r="F21" s="479">
        <f>+'Ekamut-caxs'!D20</f>
        <v>0</v>
      </c>
      <c r="G21" s="491"/>
      <c r="H21" s="106"/>
      <c r="I21" s="97"/>
      <c r="J21" s="97"/>
      <c r="K21" s="361" t="str">
        <f t="shared" si="2"/>
        <v/>
      </c>
      <c r="L21" s="361" t="str">
        <f t="shared" si="0"/>
        <v/>
      </c>
      <c r="M21" s="361" t="str">
        <f t="shared" si="1"/>
        <v/>
      </c>
      <c r="N21" s="75"/>
      <c r="O21" s="75"/>
      <c r="P21" s="75"/>
    </row>
    <row r="22" spans="1:16" s="75" customFormat="1" ht="17.25" hidden="1">
      <c r="A22" s="26">
        <f t="shared" si="3"/>
        <v>7</v>
      </c>
      <c r="B22" s="506">
        <f>+'Ekamut-caxs'!B21</f>
        <v>0</v>
      </c>
      <c r="C22" s="364"/>
      <c r="D22" s="364"/>
      <c r="E22" s="364"/>
      <c r="F22" s="483">
        <f>+'Ekamut-caxs'!D21</f>
        <v>0</v>
      </c>
      <c r="G22" s="492"/>
      <c r="H22" s="106"/>
      <c r="I22" s="97"/>
      <c r="J22" s="97"/>
      <c r="K22" s="388" t="str">
        <f>IF((D22-C22)&lt;0, (0),"")</f>
        <v/>
      </c>
      <c r="L22" s="388" t="str">
        <f t="shared" si="0"/>
        <v/>
      </c>
      <c r="M22" s="388" t="str">
        <f t="shared" si="1"/>
        <v/>
      </c>
    </row>
    <row r="23" spans="1:16" s="75" customFormat="1" ht="17.25" hidden="1">
      <c r="A23" s="26">
        <f>+A22+1</f>
        <v>8</v>
      </c>
      <c r="B23" s="506">
        <f>+'Ekamut-caxs'!B22</f>
        <v>0</v>
      </c>
      <c r="C23" s="364"/>
      <c r="D23" s="364"/>
      <c r="E23" s="364"/>
      <c r="F23" s="483">
        <f>+'Ekamut-caxs'!D22</f>
        <v>0</v>
      </c>
      <c r="G23" s="492"/>
      <c r="H23" s="102" t="s">
        <v>229</v>
      </c>
      <c r="I23" s="97"/>
      <c r="J23" s="97"/>
      <c r="K23" s="388" t="str">
        <f t="shared" si="2"/>
        <v/>
      </c>
      <c r="L23" s="388" t="str">
        <f t="shared" si="0"/>
        <v/>
      </c>
      <c r="M23" s="388" t="str">
        <f t="shared" si="1"/>
        <v/>
      </c>
    </row>
    <row r="24" spans="1:16" s="74" customFormat="1" ht="17.25" customHeight="1">
      <c r="A24" s="543" t="s">
        <v>34</v>
      </c>
      <c r="B24" s="14" t="s">
        <v>81</v>
      </c>
      <c r="C24" s="480">
        <f>C25+C67+C79</f>
        <v>18647.873333333337</v>
      </c>
      <c r="D24" s="480">
        <f>D25+D67+D79</f>
        <v>46555.412500000006</v>
      </c>
      <c r="E24" s="480">
        <f>E25+E67+E79</f>
        <v>71729.122500000012</v>
      </c>
      <c r="F24" s="480">
        <f>F25+F67+F79</f>
        <v>104973.03999999998</v>
      </c>
      <c r="G24" s="490"/>
      <c r="H24" s="284"/>
      <c r="I24" s="39"/>
      <c r="J24" s="39"/>
      <c r="K24" s="361" t="str">
        <f t="shared" si="2"/>
        <v/>
      </c>
      <c r="L24" s="361" t="str">
        <f t="shared" si="0"/>
        <v/>
      </c>
      <c r="M24" s="361" t="str">
        <f t="shared" si="1"/>
        <v/>
      </c>
      <c r="N24" s="75"/>
      <c r="O24" s="75"/>
      <c r="P24" s="75"/>
    </row>
    <row r="25" spans="1:16" s="74" customFormat="1" ht="17.25">
      <c r="A25" s="544" t="s">
        <v>54</v>
      </c>
      <c r="B25" s="14" t="s">
        <v>57</v>
      </c>
      <c r="C25" s="480">
        <f>SUM(C26,C29:C35,C39:C61,C65:C66)</f>
        <v>18647.873333333337</v>
      </c>
      <c r="D25" s="480">
        <f>SUM(D26,D29:D35,D39:D61,D65:D66)</f>
        <v>46555.412500000006</v>
      </c>
      <c r="E25" s="480">
        <f>SUM(E26,E29:E35,E39:E61,E65:E66)</f>
        <v>71729.122500000012</v>
      </c>
      <c r="F25" s="480">
        <f>SUM(F26,F29:F35,F39:F61,F65:F66)</f>
        <v>102665.23999999998</v>
      </c>
      <c r="G25" s="490"/>
      <c r="H25" s="103"/>
      <c r="I25" s="39"/>
      <c r="J25" s="39"/>
      <c r="K25" s="361" t="str">
        <f t="shared" si="2"/>
        <v/>
      </c>
      <c r="L25" s="361" t="str">
        <f t="shared" si="0"/>
        <v/>
      </c>
      <c r="M25" s="361" t="str">
        <f t="shared" si="1"/>
        <v/>
      </c>
      <c r="N25" s="75"/>
      <c r="O25" s="75"/>
      <c r="P25" s="75"/>
    </row>
    <row r="26" spans="1:16" s="74" customFormat="1" ht="16.5" customHeight="1">
      <c r="A26" s="26">
        <v>1</v>
      </c>
      <c r="B26" s="355" t="str">
        <f>+'Ekamut-caxs'!B26</f>
        <v>Աշխատավարձի գծով, որից՝</v>
      </c>
      <c r="C26" s="364">
        <f>+F26/12*2</f>
        <v>10695.316666666668</v>
      </c>
      <c r="D26" s="364">
        <f>+F26/12*5.5</f>
        <v>29412.120833333334</v>
      </c>
      <c r="E26" s="364">
        <f>+F26/12*8.5</f>
        <v>45455.09583333334</v>
      </c>
      <c r="F26" s="479">
        <f>+'Ekamut-caxs'!D26</f>
        <v>64171.9</v>
      </c>
      <c r="G26" s="491"/>
      <c r="H26" s="106"/>
      <c r="I26" s="97"/>
      <c r="J26" s="97"/>
      <c r="K26" s="361" t="str">
        <f t="shared" si="2"/>
        <v/>
      </c>
      <c r="L26" s="361" t="str">
        <f t="shared" si="0"/>
        <v/>
      </c>
      <c r="M26" s="361" t="str">
        <f t="shared" si="1"/>
        <v/>
      </c>
      <c r="N26" s="75"/>
      <c r="O26" s="75"/>
      <c r="P26" s="75"/>
    </row>
    <row r="27" spans="1:16" s="83" customFormat="1" ht="17.25">
      <c r="A27" s="26">
        <v>1.1000000000000001</v>
      </c>
      <c r="B27" s="357" t="str">
        <f>+'Ekamut-caxs'!B27</f>
        <v>վճարովի ծառայության գծով</v>
      </c>
      <c r="C27" s="364">
        <f>+F27/12*2</f>
        <v>330.40000000000003</v>
      </c>
      <c r="D27" s="364">
        <v>826</v>
      </c>
      <c r="E27" s="364">
        <v>826</v>
      </c>
      <c r="F27" s="482">
        <f>+'Ekamut-caxs'!D27</f>
        <v>1982.4</v>
      </c>
      <c r="G27" s="493"/>
      <c r="H27" s="277"/>
      <c r="I27" s="99"/>
      <c r="J27" s="99"/>
      <c r="K27" s="361" t="str">
        <f t="shared" si="2"/>
        <v/>
      </c>
      <c r="L27" s="361" t="str">
        <f t="shared" si="0"/>
        <v/>
      </c>
      <c r="M27" s="361" t="str">
        <f t="shared" si="1"/>
        <v/>
      </c>
      <c r="N27" s="82"/>
      <c r="O27" s="82"/>
      <c r="P27" s="82"/>
    </row>
    <row r="28" spans="1:16" s="83" customFormat="1" ht="14.25" hidden="1">
      <c r="A28" s="26">
        <v>1.2</v>
      </c>
      <c r="B28" s="357">
        <f>+'Ekamut-caxs'!B28</f>
        <v>0</v>
      </c>
      <c r="C28" s="254"/>
      <c r="D28" s="254"/>
      <c r="E28" s="254"/>
      <c r="F28" s="482">
        <f>+'Ekamut-caxs'!D28</f>
        <v>0</v>
      </c>
      <c r="G28" s="493"/>
      <c r="H28" s="108"/>
      <c r="I28" s="99"/>
      <c r="J28" s="99"/>
      <c r="K28" s="361" t="str">
        <f t="shared" si="2"/>
        <v/>
      </c>
      <c r="L28" s="361" t="str">
        <f t="shared" si="0"/>
        <v/>
      </c>
      <c r="M28" s="361" t="str">
        <f t="shared" si="1"/>
        <v/>
      </c>
      <c r="N28" s="82"/>
      <c r="O28" s="82"/>
      <c r="P28" s="82"/>
    </row>
    <row r="29" spans="1:16" s="74" customFormat="1" ht="16.5" customHeight="1">
      <c r="A29" s="26">
        <f>+A26+1</f>
        <v>2</v>
      </c>
      <c r="B29" s="355" t="str">
        <f>+'Ekamut-caxs'!B29</f>
        <v>Սննդի գծով</v>
      </c>
      <c r="C29" s="364">
        <f>+F29/12*2</f>
        <v>3960.4233333333341</v>
      </c>
      <c r="D29" s="364">
        <f>+F29/12*5</f>
        <v>9901.0583333333343</v>
      </c>
      <c r="E29" s="364">
        <f>+F29/12*8</f>
        <v>15841.693333333336</v>
      </c>
      <c r="F29" s="479">
        <f>+'Ekamut-caxs'!D29</f>
        <v>23762.540000000005</v>
      </c>
      <c r="G29" s="491"/>
      <c r="H29" s="106">
        <f>+F29/12*2</f>
        <v>3960.4233333333341</v>
      </c>
      <c r="I29" s="97"/>
      <c r="J29" s="97"/>
      <c r="K29" s="361" t="str">
        <f t="shared" si="2"/>
        <v/>
      </c>
      <c r="L29" s="361" t="str">
        <f t="shared" si="0"/>
        <v/>
      </c>
      <c r="M29" s="361" t="str">
        <f>IF((+F29-E29)&lt;0, (0),"")</f>
        <v/>
      </c>
      <c r="N29" s="75"/>
      <c r="O29" s="75"/>
      <c r="P29" s="75"/>
    </row>
    <row r="30" spans="1:16" s="74" customFormat="1" ht="16.5" customHeight="1">
      <c r="A30" s="26">
        <f>+A29+1</f>
        <v>3</v>
      </c>
      <c r="B30" s="355" t="str">
        <f>+'Ekamut-caxs'!B30</f>
        <v>Ջեռուցման գծով</v>
      </c>
      <c r="C30" s="364">
        <f t="shared" ref="C30:C34" si="4">+F30/12*2</f>
        <v>908.23333333333323</v>
      </c>
      <c r="D30" s="364">
        <f t="shared" ref="D30:D34" si="5">+F30/12*5</f>
        <v>2270.583333333333</v>
      </c>
      <c r="E30" s="364">
        <f t="shared" ref="E30:E60" si="6">+F30/12*8</f>
        <v>3632.9333333333329</v>
      </c>
      <c r="F30" s="479">
        <f>+'Ekamut-caxs'!D30</f>
        <v>5449.4</v>
      </c>
      <c r="G30" s="491"/>
      <c r="H30" s="106">
        <f>+F30-Komunal!F27</f>
        <v>-5443941.9999999991</v>
      </c>
      <c r="I30" s="97"/>
      <c r="J30" s="97"/>
      <c r="K30" s="361" t="str">
        <f t="shared" si="2"/>
        <v/>
      </c>
      <c r="L30" s="361" t="str">
        <f t="shared" si="0"/>
        <v/>
      </c>
      <c r="M30" s="361" t="str">
        <f t="shared" si="1"/>
        <v/>
      </c>
      <c r="N30" s="75"/>
      <c r="O30" s="75"/>
      <c r="P30" s="75"/>
    </row>
    <row r="31" spans="1:16" s="74" customFormat="1" ht="16.5" customHeight="1">
      <c r="A31" s="26">
        <f t="shared" ref="A31:A35" si="7">+A30+1</f>
        <v>4</v>
      </c>
      <c r="B31" s="355" t="str">
        <f>+'Ekamut-caxs'!B31</f>
        <v>Էլեկտրաէներգիայի գծով</v>
      </c>
      <c r="C31" s="364">
        <f t="shared" si="4"/>
        <v>500.56666666666666</v>
      </c>
      <c r="D31" s="364">
        <f t="shared" si="5"/>
        <v>1251.4166666666667</v>
      </c>
      <c r="E31" s="364">
        <f t="shared" si="6"/>
        <v>2002.2666666666667</v>
      </c>
      <c r="F31" s="479">
        <f>+'Ekamut-caxs'!D31</f>
        <v>3003.4</v>
      </c>
      <c r="G31" s="491"/>
      <c r="H31" s="106">
        <f>+F31-Komunal!J27</f>
        <v>-3000402.3815999995</v>
      </c>
      <c r="I31" s="97"/>
      <c r="J31" s="97"/>
      <c r="K31" s="361" t="str">
        <f t="shared" si="2"/>
        <v/>
      </c>
      <c r="L31" s="361" t="str">
        <f t="shared" si="0"/>
        <v/>
      </c>
      <c r="M31" s="361" t="str">
        <f t="shared" si="1"/>
        <v/>
      </c>
      <c r="N31" s="75"/>
      <c r="O31" s="75"/>
      <c r="P31" s="75"/>
    </row>
    <row r="32" spans="1:16" s="74" customFormat="1" ht="16.5" customHeight="1">
      <c r="A32" s="26">
        <f t="shared" si="7"/>
        <v>5</v>
      </c>
      <c r="B32" s="355" t="str">
        <f>+'Ekamut-caxs'!B32</f>
        <v>Ջրմուղ-կոյուղու գծով</v>
      </c>
      <c r="C32" s="364">
        <f t="shared" si="4"/>
        <v>128.70000000000002</v>
      </c>
      <c r="D32" s="364">
        <f t="shared" si="5"/>
        <v>321.75000000000006</v>
      </c>
      <c r="E32" s="364">
        <f t="shared" si="6"/>
        <v>514.80000000000007</v>
      </c>
      <c r="F32" s="479">
        <f>+'Ekamut-caxs'!D32</f>
        <v>772.2</v>
      </c>
      <c r="G32" s="491"/>
      <c r="H32" s="106">
        <f>+F32-Komunal!N27</f>
        <v>-771438.24</v>
      </c>
      <c r="I32" s="97"/>
      <c r="J32" s="97"/>
      <c r="K32" s="361" t="str">
        <f t="shared" si="2"/>
        <v/>
      </c>
      <c r="L32" s="361" t="str">
        <f t="shared" si="0"/>
        <v/>
      </c>
      <c r="M32" s="361" t="str">
        <f t="shared" si="1"/>
        <v/>
      </c>
      <c r="N32" s="75"/>
      <c r="O32" s="75"/>
      <c r="P32" s="75"/>
    </row>
    <row r="33" spans="1:16" s="74" customFormat="1" ht="16.5" customHeight="1">
      <c r="A33" s="26">
        <f t="shared" si="7"/>
        <v>6</v>
      </c>
      <c r="B33" s="355" t="str">
        <f>+'Ekamut-caxs'!B33</f>
        <v>Աղբահանության գծով</v>
      </c>
      <c r="C33" s="364">
        <f t="shared" si="4"/>
        <v>17.916666666666668</v>
      </c>
      <c r="D33" s="364">
        <f t="shared" si="5"/>
        <v>44.791666666666671</v>
      </c>
      <c r="E33" s="364">
        <f t="shared" si="6"/>
        <v>71.666666666666671</v>
      </c>
      <c r="F33" s="479">
        <f>+'Ekamut-caxs'!D33</f>
        <v>107.5</v>
      </c>
      <c r="G33" s="491"/>
      <c r="H33" s="106"/>
      <c r="I33" s="97"/>
      <c r="J33" s="97"/>
      <c r="K33" s="361" t="str">
        <f t="shared" si="2"/>
        <v/>
      </c>
      <c r="L33" s="361" t="str">
        <f t="shared" si="0"/>
        <v/>
      </c>
      <c r="M33" s="361" t="str">
        <f t="shared" si="1"/>
        <v/>
      </c>
      <c r="N33" s="75"/>
      <c r="O33" s="75"/>
      <c r="P33" s="75"/>
    </row>
    <row r="34" spans="1:16" s="74" customFormat="1" ht="16.5" customHeight="1">
      <c r="A34" s="26">
        <f t="shared" si="7"/>
        <v>7</v>
      </c>
      <c r="B34" s="355" t="str">
        <f>+'Ekamut-caxs'!B34</f>
        <v>Ախտաբանության գծով</v>
      </c>
      <c r="C34" s="364">
        <f t="shared" si="4"/>
        <v>10</v>
      </c>
      <c r="D34" s="364">
        <f t="shared" si="5"/>
        <v>25</v>
      </c>
      <c r="E34" s="364">
        <f t="shared" si="6"/>
        <v>40</v>
      </c>
      <c r="F34" s="479">
        <f>+'Ekamut-caxs'!D34</f>
        <v>60</v>
      </c>
      <c r="G34" s="491"/>
      <c r="H34" s="106"/>
      <c r="I34" s="97"/>
      <c r="J34" s="97"/>
      <c r="K34" s="361" t="str">
        <f t="shared" si="2"/>
        <v/>
      </c>
      <c r="L34" s="361" t="str">
        <f t="shared" si="0"/>
        <v/>
      </c>
      <c r="M34" s="361" t="str">
        <f t="shared" si="1"/>
        <v/>
      </c>
      <c r="N34" s="75"/>
      <c r="O34" s="75"/>
      <c r="P34" s="75"/>
    </row>
    <row r="35" spans="1:16" s="74" customFormat="1" ht="16.5" customHeight="1">
      <c r="A35" s="26">
        <f t="shared" si="7"/>
        <v>8</v>
      </c>
      <c r="B35" s="355" t="str">
        <f>+'Ekamut-caxs'!B35</f>
        <v>Կապի գծով, այդ թվում`</v>
      </c>
      <c r="C35" s="364">
        <f t="shared" ref="C35:C37" si="8">+F35/12*2</f>
        <v>22.55</v>
      </c>
      <c r="D35" s="364">
        <f t="shared" ref="D35:D37" si="9">+F35/12*5</f>
        <v>56.375</v>
      </c>
      <c r="E35" s="364">
        <f t="shared" si="6"/>
        <v>90.2</v>
      </c>
      <c r="F35" s="479">
        <f>SUM(F36:F38)</f>
        <v>135.30000000000001</v>
      </c>
      <c r="G35" s="491"/>
      <c r="H35" s="106"/>
      <c r="I35" s="97"/>
      <c r="J35" s="97"/>
      <c r="K35" s="361" t="str">
        <f t="shared" si="2"/>
        <v/>
      </c>
      <c r="L35" s="361" t="str">
        <f t="shared" si="0"/>
        <v/>
      </c>
      <c r="M35" s="361" t="str">
        <f t="shared" si="1"/>
        <v/>
      </c>
      <c r="N35" s="75"/>
      <c r="O35" s="75"/>
      <c r="P35" s="75"/>
    </row>
    <row r="36" spans="1:16">
      <c r="A36" s="26">
        <v>8.1</v>
      </c>
      <c r="B36" s="357" t="str">
        <f>+'Ekamut-caxs'!B36</f>
        <v>բաժանորդային վճար</v>
      </c>
      <c r="C36" s="254">
        <f t="shared" si="8"/>
        <v>10.4</v>
      </c>
      <c r="D36" s="254">
        <f t="shared" si="9"/>
        <v>26</v>
      </c>
      <c r="E36" s="254">
        <f t="shared" si="6"/>
        <v>41.6</v>
      </c>
      <c r="F36" s="482">
        <f>+'Ekamut-caxs'!D36</f>
        <v>62.4</v>
      </c>
      <c r="G36" s="493"/>
      <c r="K36" s="361" t="str">
        <f t="shared" si="2"/>
        <v/>
      </c>
      <c r="L36" s="361" t="str">
        <f t="shared" si="0"/>
        <v/>
      </c>
      <c r="M36" s="361" t="str">
        <f t="shared" si="1"/>
        <v/>
      </c>
    </row>
    <row r="37" spans="1:16">
      <c r="A37" s="26">
        <v>8.1999999999999993</v>
      </c>
      <c r="B37" s="357" t="str">
        <f>+'Ekamut-caxs'!B37</f>
        <v>րոպեավճար</v>
      </c>
      <c r="C37" s="254">
        <f t="shared" si="8"/>
        <v>0.15</v>
      </c>
      <c r="D37" s="254">
        <f t="shared" si="9"/>
        <v>0.375</v>
      </c>
      <c r="E37" s="254">
        <f t="shared" si="6"/>
        <v>0.6</v>
      </c>
      <c r="F37" s="482">
        <f>+'Ekamut-caxs'!D37</f>
        <v>0.9</v>
      </c>
      <c r="G37" s="493"/>
      <c r="K37" s="361" t="str">
        <f t="shared" si="2"/>
        <v/>
      </c>
      <c r="L37" s="361" t="str">
        <f t="shared" si="0"/>
        <v/>
      </c>
      <c r="M37" s="361" t="str">
        <f t="shared" si="1"/>
        <v/>
      </c>
    </row>
    <row r="38" spans="1:16">
      <c r="A38" s="26">
        <v>8.3000000000000007</v>
      </c>
      <c r="B38" s="357" t="str">
        <f>+'Ekamut-caxs'!B38</f>
        <v>ինտերնետ կապ</v>
      </c>
      <c r="C38" s="254">
        <f t="shared" ref="C38:C60" si="10">+F38/12*2</f>
        <v>12</v>
      </c>
      <c r="D38" s="254">
        <f t="shared" ref="D38:D60" si="11">+F38/12*5</f>
        <v>30</v>
      </c>
      <c r="E38" s="254">
        <f t="shared" si="6"/>
        <v>48</v>
      </c>
      <c r="F38" s="482">
        <f>+'Ekamut-caxs'!D38</f>
        <v>72</v>
      </c>
      <c r="G38" s="493"/>
      <c r="K38" s="361" t="str">
        <f t="shared" si="2"/>
        <v/>
      </c>
      <c r="L38" s="361" t="str">
        <f t="shared" si="0"/>
        <v/>
      </c>
      <c r="M38" s="361" t="str">
        <f t="shared" si="1"/>
        <v/>
      </c>
    </row>
    <row r="39" spans="1:16" s="74" customFormat="1" ht="18.75" hidden="1" customHeight="1">
      <c r="A39" s="26">
        <f>+A35+1</f>
        <v>9</v>
      </c>
      <c r="B39" s="355" t="str">
        <f>+'Ekamut-caxs'!B39</f>
        <v>Բանկային ծառայության գծով</v>
      </c>
      <c r="C39" s="364">
        <f t="shared" si="10"/>
        <v>0</v>
      </c>
      <c r="D39" s="364">
        <f t="shared" si="11"/>
        <v>0</v>
      </c>
      <c r="E39" s="364">
        <f t="shared" si="6"/>
        <v>0</v>
      </c>
      <c r="F39" s="479">
        <f>+'Ekamut-caxs'!D39</f>
        <v>0</v>
      </c>
      <c r="G39" s="491"/>
      <c r="H39" s="106"/>
      <c r="I39" s="97"/>
      <c r="J39" s="97"/>
      <c r="K39" s="361" t="str">
        <f t="shared" si="2"/>
        <v/>
      </c>
      <c r="L39" s="361" t="str">
        <f t="shared" si="0"/>
        <v/>
      </c>
      <c r="M39" s="361" t="str">
        <f t="shared" si="1"/>
        <v/>
      </c>
      <c r="N39" s="75"/>
      <c r="O39" s="75"/>
      <c r="P39" s="75"/>
    </row>
    <row r="40" spans="1:16" s="74" customFormat="1" ht="16.5" customHeight="1">
      <c r="A40" s="26">
        <v>9</v>
      </c>
      <c r="B40" s="355" t="str">
        <f>+'Ekamut-caxs'!B40</f>
        <v>Տնտեսական ապրանքների գծով</v>
      </c>
      <c r="C40" s="364">
        <f t="shared" si="10"/>
        <v>220.5</v>
      </c>
      <c r="D40" s="364">
        <f t="shared" si="11"/>
        <v>551.25</v>
      </c>
      <c r="E40" s="364">
        <f t="shared" si="6"/>
        <v>882</v>
      </c>
      <c r="F40" s="479">
        <f>+'Ekamut-caxs'!D40</f>
        <v>1323</v>
      </c>
      <c r="G40" s="491"/>
      <c r="H40" s="106"/>
      <c r="I40" s="97"/>
      <c r="J40" s="97"/>
      <c r="K40" s="361" t="str">
        <f t="shared" si="2"/>
        <v/>
      </c>
      <c r="L40" s="361" t="str">
        <f t="shared" si="0"/>
        <v/>
      </c>
      <c r="M40" s="361" t="str">
        <f>IF((+F40-E40)&lt;0, (0),"")</f>
        <v/>
      </c>
      <c r="N40" s="75"/>
      <c r="O40" s="75"/>
      <c r="P40" s="75"/>
    </row>
    <row r="41" spans="1:16" s="74" customFormat="1" ht="16.5" customHeight="1">
      <c r="A41" s="26">
        <v>10</v>
      </c>
      <c r="B41" s="355" t="str">
        <f>+'Ekamut-caxs'!B41</f>
        <v>Գրասենյակային ապրանքների գծով</v>
      </c>
      <c r="C41" s="364">
        <f t="shared" si="10"/>
        <v>42</v>
      </c>
      <c r="D41" s="364">
        <f t="shared" si="11"/>
        <v>105</v>
      </c>
      <c r="E41" s="364">
        <f t="shared" si="6"/>
        <v>168</v>
      </c>
      <c r="F41" s="479">
        <f>+'Ekamut-caxs'!D41</f>
        <v>252</v>
      </c>
      <c r="G41" s="491"/>
      <c r="H41" s="106"/>
      <c r="I41" s="97"/>
      <c r="J41" s="97"/>
      <c r="K41" s="361" t="str">
        <f t="shared" si="2"/>
        <v/>
      </c>
      <c r="L41" s="361" t="str">
        <f t="shared" si="0"/>
        <v/>
      </c>
      <c r="M41" s="361" t="str">
        <f t="shared" si="1"/>
        <v/>
      </c>
      <c r="N41" s="75"/>
      <c r="O41" s="75"/>
      <c r="P41" s="75"/>
    </row>
    <row r="42" spans="1:16" s="74" customFormat="1" ht="16.5" hidden="1" customHeight="1">
      <c r="A42" s="26">
        <f t="shared" ref="A42:A61" si="12">+A41+1</f>
        <v>11</v>
      </c>
      <c r="B42" s="355" t="str">
        <f>+'Ekamut-caxs'!B42</f>
        <v>Փոքրարժեք կամ արագամաշ առարկաների գծով</v>
      </c>
      <c r="C42" s="364">
        <f t="shared" si="10"/>
        <v>0</v>
      </c>
      <c r="D42" s="364">
        <f t="shared" si="11"/>
        <v>0</v>
      </c>
      <c r="E42" s="364">
        <f t="shared" si="6"/>
        <v>0</v>
      </c>
      <c r="F42" s="479">
        <f>+'Ekamut-caxs'!D42</f>
        <v>0</v>
      </c>
      <c r="G42" s="491"/>
      <c r="H42" s="106"/>
      <c r="I42" s="97"/>
      <c r="J42" s="97"/>
      <c r="K42" s="361" t="str">
        <f t="shared" si="2"/>
        <v/>
      </c>
      <c r="L42" s="361" t="str">
        <f t="shared" si="0"/>
        <v/>
      </c>
      <c r="M42" s="361" t="str">
        <f t="shared" si="1"/>
        <v/>
      </c>
      <c r="N42" s="75"/>
      <c r="O42" s="75"/>
      <c r="P42" s="75"/>
    </row>
    <row r="43" spans="1:16" s="74" customFormat="1" ht="16.5" customHeight="1">
      <c r="A43" s="26">
        <v>11</v>
      </c>
      <c r="B43" s="355" t="str">
        <f>+'Ekamut-caxs'!B43</f>
        <v>Ուսումնական նյութերի գծով</v>
      </c>
      <c r="C43" s="364">
        <f t="shared" si="10"/>
        <v>108.75</v>
      </c>
      <c r="D43" s="364">
        <f t="shared" si="11"/>
        <v>271.875</v>
      </c>
      <c r="E43" s="364">
        <f t="shared" si="6"/>
        <v>435</v>
      </c>
      <c r="F43" s="479">
        <f>+'Ekamut-caxs'!D43</f>
        <v>652.5</v>
      </c>
      <c r="G43" s="491"/>
      <c r="H43" s="106"/>
      <c r="I43" s="97"/>
      <c r="J43" s="97"/>
      <c r="K43" s="361" t="str">
        <f t="shared" si="2"/>
        <v/>
      </c>
      <c r="L43" s="361" t="str">
        <f t="shared" si="0"/>
        <v/>
      </c>
      <c r="M43" s="361" t="str">
        <f t="shared" si="1"/>
        <v/>
      </c>
      <c r="N43" s="75"/>
      <c r="O43" s="75"/>
      <c r="P43" s="75"/>
    </row>
    <row r="44" spans="1:16" s="74" customFormat="1" ht="16.5" customHeight="1">
      <c r="A44" s="26">
        <v>12</v>
      </c>
      <c r="B44" s="355" t="str">
        <f>+'Ekamut-caxs'!B44</f>
        <v>Դեղորայքի գծով</v>
      </c>
      <c r="C44" s="364">
        <f t="shared" si="10"/>
        <v>16.666666666666668</v>
      </c>
      <c r="D44" s="364">
        <f t="shared" si="11"/>
        <v>41.666666666666671</v>
      </c>
      <c r="E44" s="364">
        <f t="shared" si="6"/>
        <v>66.666666666666671</v>
      </c>
      <c r="F44" s="479">
        <f>+'Ekamut-caxs'!D44</f>
        <v>100</v>
      </c>
      <c r="G44" s="491"/>
      <c r="H44" s="106"/>
      <c r="I44" s="97"/>
      <c r="J44" s="97"/>
      <c r="K44" s="361" t="str">
        <f t="shared" si="2"/>
        <v/>
      </c>
      <c r="L44" s="361" t="str">
        <f t="shared" si="0"/>
        <v/>
      </c>
      <c r="M44" s="361" t="str">
        <f t="shared" si="1"/>
        <v/>
      </c>
      <c r="N44" s="75"/>
      <c r="O44" s="75"/>
      <c r="P44" s="75"/>
    </row>
    <row r="45" spans="1:16" s="74" customFormat="1" ht="16.5" customHeight="1">
      <c r="A45" s="26">
        <v>13</v>
      </c>
      <c r="B45" s="355" t="str">
        <f>+'Ekamut-caxs'!B45</f>
        <v>Բուժ.ծառայության գծով</v>
      </c>
      <c r="C45" s="364">
        <f t="shared" si="10"/>
        <v>16.666666666666668</v>
      </c>
      <c r="D45" s="364">
        <f t="shared" si="11"/>
        <v>41.666666666666671</v>
      </c>
      <c r="E45" s="364">
        <f t="shared" si="6"/>
        <v>66.666666666666671</v>
      </c>
      <c r="F45" s="479">
        <f>+'Ekamut-caxs'!D45</f>
        <v>100</v>
      </c>
      <c r="G45" s="491"/>
      <c r="H45" s="106"/>
      <c r="I45" s="97"/>
      <c r="J45" s="97"/>
      <c r="K45" s="361" t="str">
        <f t="shared" si="2"/>
        <v/>
      </c>
      <c r="L45" s="361" t="str">
        <f t="shared" ref="L45:L76" si="13">IF((+E45-D45)&lt;0, (0),"")</f>
        <v/>
      </c>
      <c r="M45" s="361" t="str">
        <f t="shared" si="1"/>
        <v/>
      </c>
      <c r="N45" s="75"/>
      <c r="O45" s="75"/>
      <c r="P45" s="75"/>
    </row>
    <row r="46" spans="1:16" s="74" customFormat="1" ht="16.5" customHeight="1">
      <c r="A46" s="26">
        <v>14</v>
      </c>
      <c r="B46" s="355" t="str">
        <f>+'Ekamut-caxs'!B46</f>
        <v>Ընթացիկ վերանորոգման գծով</v>
      </c>
      <c r="C46" s="364">
        <f t="shared" si="10"/>
        <v>33.333333333333336</v>
      </c>
      <c r="D46" s="364">
        <f t="shared" si="11"/>
        <v>83.333333333333343</v>
      </c>
      <c r="E46" s="364">
        <f t="shared" si="6"/>
        <v>133.33333333333334</v>
      </c>
      <c r="F46" s="479">
        <f>+'Ekamut-caxs'!D46</f>
        <v>200</v>
      </c>
      <c r="G46" s="491"/>
      <c r="H46" s="106"/>
      <c r="I46" s="97"/>
      <c r="J46" s="97"/>
      <c r="K46" s="361" t="str">
        <f t="shared" si="2"/>
        <v/>
      </c>
      <c r="L46" s="361" t="str">
        <f t="shared" si="13"/>
        <v/>
      </c>
      <c r="M46" s="361" t="str">
        <f t="shared" si="1"/>
        <v/>
      </c>
      <c r="N46" s="75"/>
      <c r="O46" s="75"/>
      <c r="P46" s="75"/>
    </row>
    <row r="47" spans="1:16" s="74" customFormat="1" ht="16.5" customHeight="1">
      <c r="A47" s="26">
        <v>15</v>
      </c>
      <c r="B47" s="355" t="str">
        <f>+'Ekamut-caxs'!B47</f>
        <v>Ջեռուցման համակարգի սպասարկման գծով</v>
      </c>
      <c r="C47" s="364">
        <f t="shared" si="10"/>
        <v>33.833333333333336</v>
      </c>
      <c r="D47" s="364">
        <f t="shared" si="11"/>
        <v>84.583333333333343</v>
      </c>
      <c r="E47" s="364">
        <f t="shared" si="6"/>
        <v>135.33333333333334</v>
      </c>
      <c r="F47" s="479">
        <f>+'Ekamut-caxs'!D47</f>
        <v>203</v>
      </c>
      <c r="G47" s="491"/>
      <c r="H47" s="106"/>
      <c r="I47" s="97"/>
      <c r="J47" s="97"/>
      <c r="K47" s="361" t="str">
        <f t="shared" si="2"/>
        <v/>
      </c>
      <c r="L47" s="361" t="str">
        <f t="shared" si="13"/>
        <v/>
      </c>
      <c r="M47" s="361" t="str">
        <f t="shared" si="1"/>
        <v/>
      </c>
      <c r="N47" s="75"/>
      <c r="O47" s="75"/>
      <c r="P47" s="75"/>
    </row>
    <row r="48" spans="1:16" s="74" customFormat="1" ht="16.5" hidden="1" customHeight="1">
      <c r="A48" s="26">
        <f t="shared" si="12"/>
        <v>16</v>
      </c>
      <c r="B48" s="355" t="str">
        <f>+'Ekamut-caxs'!B48</f>
        <v>Կաթսայատան սպասարկման գծով</v>
      </c>
      <c r="C48" s="364">
        <f t="shared" si="10"/>
        <v>0</v>
      </c>
      <c r="D48" s="364">
        <f t="shared" si="11"/>
        <v>0</v>
      </c>
      <c r="E48" s="364">
        <f t="shared" si="6"/>
        <v>0</v>
      </c>
      <c r="F48" s="479">
        <f>+'Ekamut-caxs'!D48</f>
        <v>0</v>
      </c>
      <c r="G48" s="491"/>
      <c r="H48" s="106"/>
      <c r="I48" s="97"/>
      <c r="J48" s="97"/>
      <c r="K48" s="361" t="str">
        <f t="shared" si="2"/>
        <v/>
      </c>
      <c r="L48" s="361" t="str">
        <f t="shared" si="13"/>
        <v/>
      </c>
      <c r="M48" s="361" t="str">
        <f t="shared" si="1"/>
        <v/>
      </c>
      <c r="N48" s="75"/>
      <c r="O48" s="75"/>
      <c r="P48" s="75"/>
    </row>
    <row r="49" spans="1:16" s="74" customFormat="1" ht="16.5" hidden="1" customHeight="1">
      <c r="A49" s="26">
        <f t="shared" si="12"/>
        <v>17</v>
      </c>
      <c r="B49" s="355" t="str">
        <f>+'Ekamut-caxs'!B49</f>
        <v>Սպասարկման և կոմունալ համավճարների գծով</v>
      </c>
      <c r="C49" s="364">
        <f t="shared" si="10"/>
        <v>0</v>
      </c>
      <c r="D49" s="364">
        <f t="shared" si="11"/>
        <v>0</v>
      </c>
      <c r="E49" s="364">
        <f t="shared" si="6"/>
        <v>0</v>
      </c>
      <c r="F49" s="479">
        <f>+'Ekamut-caxs'!D49</f>
        <v>0</v>
      </c>
      <c r="G49" s="491"/>
      <c r="H49" s="106"/>
      <c r="I49" s="97"/>
      <c r="J49" s="97"/>
      <c r="K49" s="361" t="str">
        <f t="shared" si="2"/>
        <v/>
      </c>
      <c r="L49" s="361" t="str">
        <f t="shared" si="13"/>
        <v/>
      </c>
      <c r="M49" s="361" t="str">
        <f t="shared" si="1"/>
        <v/>
      </c>
      <c r="N49" s="75"/>
      <c r="O49" s="75"/>
      <c r="P49" s="75"/>
    </row>
    <row r="50" spans="1:16" s="74" customFormat="1" ht="16.5" customHeight="1">
      <c r="A50" s="26">
        <v>16</v>
      </c>
      <c r="B50" s="355" t="str">
        <f>+'Ekamut-caxs'!B50</f>
        <v>Գնումների համակարգողի ծառայության գծով</v>
      </c>
      <c r="C50" s="364">
        <v>0</v>
      </c>
      <c r="D50" s="364">
        <v>60</v>
      </c>
      <c r="E50" s="364">
        <v>60</v>
      </c>
      <c r="F50" s="479">
        <f>+'Ekamut-caxs'!D50</f>
        <v>105</v>
      </c>
      <c r="G50" s="491"/>
      <c r="H50" s="106"/>
      <c r="I50" s="97"/>
      <c r="J50" s="97"/>
      <c r="K50" s="361" t="str">
        <f t="shared" si="2"/>
        <v/>
      </c>
      <c r="L50" s="361" t="str">
        <f t="shared" si="13"/>
        <v/>
      </c>
      <c r="M50" s="361" t="str">
        <f t="shared" si="1"/>
        <v/>
      </c>
      <c r="N50" s="75"/>
      <c r="O50" s="75"/>
      <c r="P50" s="75"/>
    </row>
    <row r="51" spans="1:16" s="74" customFormat="1" ht="16.5" hidden="1" customHeight="1">
      <c r="A51" s="26">
        <f t="shared" si="12"/>
        <v>17</v>
      </c>
      <c r="B51" s="355" t="str">
        <f>+'Ekamut-caxs'!B51</f>
        <v>Համակարգիչների տեխնիկական սպասարկման գծով</v>
      </c>
      <c r="C51" s="364">
        <f t="shared" si="10"/>
        <v>0</v>
      </c>
      <c r="D51" s="364">
        <f t="shared" si="11"/>
        <v>0</v>
      </c>
      <c r="E51" s="364">
        <f t="shared" si="6"/>
        <v>0</v>
      </c>
      <c r="F51" s="479">
        <f>+'Ekamut-caxs'!D51</f>
        <v>0</v>
      </c>
      <c r="G51" s="491"/>
      <c r="H51" s="106"/>
      <c r="I51" s="97"/>
      <c r="J51" s="97"/>
      <c r="K51" s="361" t="str">
        <f t="shared" si="2"/>
        <v/>
      </c>
      <c r="L51" s="361" t="str">
        <f t="shared" si="13"/>
        <v/>
      </c>
      <c r="M51" s="361" t="str">
        <f t="shared" si="1"/>
        <v/>
      </c>
      <c r="N51" s="75"/>
      <c r="O51" s="75"/>
      <c r="P51" s="75"/>
    </row>
    <row r="52" spans="1:16" s="74" customFormat="1" ht="16.5" customHeight="1">
      <c r="A52" s="26">
        <v>17</v>
      </c>
      <c r="B52" s="355" t="str">
        <f>+'Ekamut-caxs'!B52</f>
        <v>Համակարգչային ծրագրի և կայքի սպասարկման գծով</v>
      </c>
      <c r="C52" s="364">
        <f t="shared" si="10"/>
        <v>15.833333333333334</v>
      </c>
      <c r="D52" s="364">
        <f t="shared" si="11"/>
        <v>39.583333333333336</v>
      </c>
      <c r="E52" s="364">
        <f t="shared" si="6"/>
        <v>63.333333333333336</v>
      </c>
      <c r="F52" s="479">
        <f>+'Ekamut-caxs'!D52</f>
        <v>95</v>
      </c>
      <c r="G52" s="491"/>
      <c r="H52" s="106"/>
      <c r="I52" s="97"/>
      <c r="J52" s="97"/>
      <c r="K52" s="361" t="str">
        <f t="shared" si="2"/>
        <v/>
      </c>
      <c r="L52" s="361" t="str">
        <f t="shared" si="13"/>
        <v/>
      </c>
      <c r="M52" s="361" t="str">
        <f t="shared" si="1"/>
        <v/>
      </c>
      <c r="N52" s="75"/>
      <c r="O52" s="75"/>
      <c r="P52" s="75"/>
    </row>
    <row r="53" spans="1:16" s="74" customFormat="1" ht="16.5" customHeight="1">
      <c r="A53" s="26">
        <v>18</v>
      </c>
      <c r="B53" s="355" t="str">
        <f>+'Ekamut-caxs'!B53</f>
        <v>էլ․ստորագրության գծով</v>
      </c>
      <c r="C53" s="364">
        <f t="shared" si="10"/>
        <v>0.5</v>
      </c>
      <c r="D53" s="364">
        <f t="shared" si="11"/>
        <v>1.25</v>
      </c>
      <c r="E53" s="364">
        <f t="shared" si="6"/>
        <v>2</v>
      </c>
      <c r="F53" s="479">
        <f>+'Ekamut-caxs'!D53</f>
        <v>3</v>
      </c>
      <c r="G53" s="491"/>
      <c r="H53" s="106"/>
      <c r="I53" s="97"/>
      <c r="J53" s="97"/>
      <c r="K53" s="361" t="str">
        <f t="shared" si="2"/>
        <v/>
      </c>
      <c r="L53" s="361" t="str">
        <f t="shared" si="13"/>
        <v/>
      </c>
      <c r="M53" s="361" t="str">
        <f t="shared" si="1"/>
        <v/>
      </c>
      <c r="N53" s="75"/>
      <c r="O53" s="75"/>
      <c r="P53" s="75"/>
    </row>
    <row r="54" spans="1:16" s="74" customFormat="1" ht="16.5" customHeight="1">
      <c r="A54" s="26">
        <v>19</v>
      </c>
      <c r="B54" s="355" t="str">
        <f>+'Ekamut-caxs'!B54</f>
        <v>Հայտարարության գծով</v>
      </c>
      <c r="C54" s="364">
        <f t="shared" si="10"/>
        <v>4.5333333333333332</v>
      </c>
      <c r="D54" s="364">
        <f t="shared" si="11"/>
        <v>11.333333333333332</v>
      </c>
      <c r="E54" s="364">
        <f t="shared" si="6"/>
        <v>18.133333333333333</v>
      </c>
      <c r="F54" s="479">
        <f>+'Ekamut-caxs'!D54</f>
        <v>27.2</v>
      </c>
      <c r="G54" s="491"/>
      <c r="H54" s="106"/>
      <c r="I54" s="97"/>
      <c r="J54" s="97"/>
      <c r="K54" s="361" t="str">
        <f t="shared" si="2"/>
        <v/>
      </c>
      <c r="L54" s="361" t="str">
        <f t="shared" si="13"/>
        <v/>
      </c>
      <c r="M54" s="361" t="str">
        <f t="shared" si="1"/>
        <v/>
      </c>
      <c r="N54" s="75"/>
      <c r="O54" s="75"/>
      <c r="P54" s="75"/>
    </row>
    <row r="55" spans="1:16" s="74" customFormat="1" ht="16.5" hidden="1" customHeight="1">
      <c r="A55" s="26">
        <f t="shared" si="12"/>
        <v>20</v>
      </c>
      <c r="B55" s="355" t="str">
        <f>+'Ekamut-caxs'!B55</f>
        <v>Բաժանորդագրության գծով</v>
      </c>
      <c r="C55" s="364">
        <f t="shared" si="10"/>
        <v>0</v>
      </c>
      <c r="D55" s="364">
        <f t="shared" si="11"/>
        <v>0</v>
      </c>
      <c r="E55" s="364">
        <f t="shared" si="6"/>
        <v>0</v>
      </c>
      <c r="F55" s="479">
        <f>+'Ekamut-caxs'!D55</f>
        <v>0</v>
      </c>
      <c r="G55" s="491"/>
      <c r="H55" s="106"/>
      <c r="I55" s="97"/>
      <c r="J55" s="97"/>
      <c r="K55" s="361" t="str">
        <f t="shared" si="2"/>
        <v/>
      </c>
      <c r="L55" s="361" t="str">
        <f t="shared" si="13"/>
        <v/>
      </c>
      <c r="M55" s="361" t="str">
        <f t="shared" si="1"/>
        <v/>
      </c>
      <c r="N55" s="75"/>
      <c r="O55" s="75"/>
      <c r="P55" s="75"/>
    </row>
    <row r="56" spans="1:16" s="74" customFormat="1" ht="16.5" customHeight="1">
      <c r="A56" s="26">
        <v>20</v>
      </c>
      <c r="B56" s="355" t="str">
        <f>+'Ekamut-caxs'!B56</f>
        <v>Վերապատրաստման գծով</v>
      </c>
      <c r="C56" s="364">
        <f t="shared" si="10"/>
        <v>29.483333333333334</v>
      </c>
      <c r="D56" s="364">
        <f t="shared" si="11"/>
        <v>73.708333333333343</v>
      </c>
      <c r="E56" s="364">
        <f t="shared" si="6"/>
        <v>117.93333333333334</v>
      </c>
      <c r="F56" s="479">
        <f>+'Ekamut-caxs'!D56</f>
        <v>176.9</v>
      </c>
      <c r="G56" s="491"/>
      <c r="H56" s="106"/>
      <c r="I56" s="97"/>
      <c r="J56" s="97"/>
      <c r="K56" s="361" t="str">
        <f t="shared" si="2"/>
        <v/>
      </c>
      <c r="L56" s="361" t="str">
        <f t="shared" si="13"/>
        <v/>
      </c>
      <c r="M56" s="361" t="str">
        <f t="shared" si="1"/>
        <v/>
      </c>
      <c r="N56" s="75"/>
      <c r="O56" s="75"/>
      <c r="P56" s="75"/>
    </row>
    <row r="57" spans="1:16" s="74" customFormat="1" ht="16.5" hidden="1" customHeight="1">
      <c r="A57" s="26">
        <f t="shared" si="12"/>
        <v>21</v>
      </c>
      <c r="B57" s="355">
        <f>+'Ekamut-caxs'!B57</f>
        <v>0</v>
      </c>
      <c r="C57" s="364">
        <f t="shared" si="10"/>
        <v>0</v>
      </c>
      <c r="D57" s="364">
        <f t="shared" si="11"/>
        <v>0</v>
      </c>
      <c r="E57" s="364">
        <f t="shared" si="6"/>
        <v>0</v>
      </c>
      <c r="F57" s="479">
        <f>+'Ekamut-caxs'!D57</f>
        <v>0</v>
      </c>
      <c r="G57" s="491"/>
      <c r="H57" s="106"/>
      <c r="I57" s="97"/>
      <c r="J57" s="97"/>
      <c r="K57" s="361" t="str">
        <f t="shared" si="2"/>
        <v/>
      </c>
      <c r="L57" s="361" t="str">
        <f t="shared" si="13"/>
        <v/>
      </c>
      <c r="M57" s="361" t="str">
        <f t="shared" si="1"/>
        <v/>
      </c>
      <c r="N57" s="75"/>
      <c r="O57" s="75"/>
      <c r="P57" s="75"/>
    </row>
    <row r="58" spans="1:16" s="74" customFormat="1" ht="16.5" hidden="1" customHeight="1">
      <c r="A58" s="26">
        <f t="shared" si="12"/>
        <v>22</v>
      </c>
      <c r="B58" s="355">
        <f>+'Ekamut-caxs'!B58</f>
        <v>0</v>
      </c>
      <c r="C58" s="364">
        <f t="shared" si="10"/>
        <v>0</v>
      </c>
      <c r="D58" s="364">
        <f t="shared" si="11"/>
        <v>0</v>
      </c>
      <c r="E58" s="364">
        <f t="shared" si="6"/>
        <v>0</v>
      </c>
      <c r="F58" s="479">
        <f>+'Ekamut-caxs'!D58</f>
        <v>0</v>
      </c>
      <c r="G58" s="491"/>
      <c r="H58" s="106"/>
      <c r="I58" s="97"/>
      <c r="J58" s="97"/>
      <c r="K58" s="361" t="str">
        <f t="shared" si="2"/>
        <v/>
      </c>
      <c r="L58" s="361" t="str">
        <f t="shared" si="13"/>
        <v/>
      </c>
      <c r="M58" s="361" t="str">
        <f t="shared" si="1"/>
        <v/>
      </c>
      <c r="N58" s="75"/>
      <c r="O58" s="75"/>
      <c r="P58" s="75"/>
    </row>
    <row r="59" spans="1:16" s="75" customFormat="1" ht="16.5" hidden="1" customHeight="1">
      <c r="A59" s="26">
        <f>+A58+1</f>
        <v>23</v>
      </c>
      <c r="B59" s="506">
        <f>+'Ekamut-caxs'!B59</f>
        <v>0</v>
      </c>
      <c r="C59" s="364">
        <f t="shared" si="10"/>
        <v>0</v>
      </c>
      <c r="D59" s="364">
        <f t="shared" si="11"/>
        <v>0</v>
      </c>
      <c r="E59" s="364">
        <f t="shared" si="6"/>
        <v>0</v>
      </c>
      <c r="F59" s="483">
        <f>+'Ekamut-caxs'!D59</f>
        <v>0</v>
      </c>
      <c r="G59" s="492"/>
      <c r="H59" s="106"/>
      <c r="I59" s="97"/>
      <c r="J59" s="97"/>
      <c r="K59" s="388" t="str">
        <f t="shared" si="2"/>
        <v/>
      </c>
      <c r="L59" s="388" t="str">
        <f t="shared" si="13"/>
        <v/>
      </c>
      <c r="M59" s="388" t="str">
        <f t="shared" si="1"/>
        <v/>
      </c>
    </row>
    <row r="60" spans="1:16" s="75" customFormat="1" ht="16.5" customHeight="1">
      <c r="A60" s="26">
        <v>21</v>
      </c>
      <c r="B60" s="506" t="str">
        <f>+'Ekamut-caxs'!B60</f>
        <v>Դուրսգրվող գույքի վերագնահատման գծով</v>
      </c>
      <c r="C60" s="364">
        <f t="shared" si="10"/>
        <v>16.666666666666668</v>
      </c>
      <c r="D60" s="364">
        <f t="shared" si="11"/>
        <v>41.666666666666671</v>
      </c>
      <c r="E60" s="364">
        <f t="shared" si="6"/>
        <v>66.666666666666671</v>
      </c>
      <c r="F60" s="483">
        <f>+'Ekamut-caxs'!D60</f>
        <v>100</v>
      </c>
      <c r="G60" s="492"/>
      <c r="H60" s="106" t="s">
        <v>121</v>
      </c>
      <c r="I60" s="97"/>
      <c r="J60" s="97"/>
      <c r="K60" s="388" t="str">
        <f t="shared" si="2"/>
        <v/>
      </c>
      <c r="L60" s="388" t="str">
        <f t="shared" si="13"/>
        <v/>
      </c>
      <c r="M60" s="388" t="str">
        <f t="shared" si="1"/>
        <v/>
      </c>
    </row>
    <row r="61" spans="1:16" s="74" customFormat="1" ht="16.5" hidden="1" customHeight="1">
      <c r="A61" s="26">
        <f t="shared" si="12"/>
        <v>22</v>
      </c>
      <c r="B61" s="355" t="s">
        <v>35</v>
      </c>
      <c r="C61" s="364">
        <f t="shared" ref="C61:E61" si="14">SUM(C62:C64)</f>
        <v>0</v>
      </c>
      <c r="D61" s="364">
        <f t="shared" si="14"/>
        <v>0</v>
      </c>
      <c r="E61" s="364">
        <f t="shared" si="14"/>
        <v>0</v>
      </c>
      <c r="F61" s="479">
        <f>SUM(F62:F64)</f>
        <v>0</v>
      </c>
      <c r="G61" s="491"/>
      <c r="H61" s="106"/>
      <c r="I61" s="97"/>
      <c r="J61" s="97"/>
      <c r="K61" s="361" t="str">
        <f t="shared" si="2"/>
        <v/>
      </c>
      <c r="L61" s="361" t="str">
        <f t="shared" si="13"/>
        <v/>
      </c>
      <c r="M61" s="361" t="str">
        <f t="shared" si="1"/>
        <v/>
      </c>
      <c r="N61" s="75"/>
      <c r="O61" s="75"/>
      <c r="P61" s="75"/>
    </row>
    <row r="62" spans="1:16" hidden="1">
      <c r="A62" s="15">
        <v>31.1</v>
      </c>
      <c r="B62" s="358" t="s">
        <v>36</v>
      </c>
      <c r="C62" s="502"/>
      <c r="D62" s="502"/>
      <c r="E62" s="502"/>
      <c r="F62" s="254"/>
      <c r="G62" s="493"/>
      <c r="K62" s="361" t="str">
        <f t="shared" si="2"/>
        <v/>
      </c>
      <c r="L62" s="361" t="str">
        <f t="shared" si="13"/>
        <v/>
      </c>
      <c r="M62" s="361" t="str">
        <f t="shared" si="1"/>
        <v/>
      </c>
    </row>
    <row r="63" spans="1:16" hidden="1">
      <c r="A63" s="15">
        <v>31.2</v>
      </c>
      <c r="B63" s="358" t="s">
        <v>48</v>
      </c>
      <c r="C63" s="502"/>
      <c r="D63" s="502"/>
      <c r="E63" s="502"/>
      <c r="F63" s="254"/>
      <c r="G63" s="493"/>
      <c r="K63" s="361" t="str">
        <f t="shared" si="2"/>
        <v/>
      </c>
      <c r="L63" s="361" t="str">
        <f t="shared" si="13"/>
        <v/>
      </c>
      <c r="M63" s="361" t="str">
        <f t="shared" si="1"/>
        <v/>
      </c>
    </row>
    <row r="64" spans="1:16" ht="17.25" hidden="1">
      <c r="A64" s="15">
        <v>31.3</v>
      </c>
      <c r="B64" s="358" t="s">
        <v>82</v>
      </c>
      <c r="C64" s="502"/>
      <c r="D64" s="502"/>
      <c r="E64" s="502"/>
      <c r="F64" s="482">
        <f>+'Ekamut-caxs'!D63</f>
        <v>0</v>
      </c>
      <c r="G64" s="491"/>
      <c r="K64" s="361" t="str">
        <f t="shared" si="2"/>
        <v/>
      </c>
      <c r="L64" s="361" t="str">
        <f t="shared" si="13"/>
        <v/>
      </c>
      <c r="M64" s="361" t="str">
        <f t="shared" si="1"/>
        <v/>
      </c>
    </row>
    <row r="65" spans="1:16" s="93" customFormat="1" ht="17.25">
      <c r="A65" s="545">
        <v>22</v>
      </c>
      <c r="B65" s="265" t="s">
        <v>37</v>
      </c>
      <c r="C65" s="349">
        <f>+F65</f>
        <v>1865.4</v>
      </c>
      <c r="D65" s="349">
        <f>+F65</f>
        <v>1865.4</v>
      </c>
      <c r="E65" s="349">
        <f>+F65</f>
        <v>1865.4</v>
      </c>
      <c r="F65" s="479">
        <f>+'Deb. ev kreditor'!D59-'Deb. ev kreditor'!D54</f>
        <v>1865.4</v>
      </c>
      <c r="G65" s="491"/>
      <c r="H65" s="109">
        <f>2340.8-475.4</f>
        <v>1865.4</v>
      </c>
      <c r="I65" s="85"/>
      <c r="J65" s="85"/>
      <c r="K65" s="361" t="str">
        <f t="shared" si="2"/>
        <v/>
      </c>
      <c r="L65" s="361" t="str">
        <f t="shared" si="13"/>
        <v/>
      </c>
      <c r="M65" s="361" t="str">
        <f t="shared" si="1"/>
        <v/>
      </c>
      <c r="N65" s="92"/>
      <c r="O65" s="92"/>
      <c r="P65" s="92"/>
    </row>
    <row r="66" spans="1:16" s="93" customFormat="1" ht="17.25" hidden="1">
      <c r="A66" s="545">
        <f>+A65+1</f>
        <v>23</v>
      </c>
      <c r="B66" s="359" t="s">
        <v>83</v>
      </c>
      <c r="C66" s="364"/>
      <c r="D66" s="364"/>
      <c r="E66" s="364"/>
      <c r="F66" s="479"/>
      <c r="G66" s="491"/>
      <c r="H66" s="505" t="s">
        <v>208</v>
      </c>
      <c r="I66" s="503"/>
      <c r="J66" s="504"/>
      <c r="K66" s="361" t="str">
        <f t="shared" si="2"/>
        <v/>
      </c>
      <c r="L66" s="361" t="str">
        <f t="shared" si="13"/>
        <v/>
      </c>
      <c r="M66" s="361" t="str">
        <f t="shared" si="1"/>
        <v/>
      </c>
      <c r="N66" s="92"/>
      <c r="O66" s="92"/>
      <c r="P66" s="92"/>
    </row>
    <row r="67" spans="1:16" s="78" customFormat="1" ht="17.25" hidden="1">
      <c r="A67" s="546" t="s">
        <v>55</v>
      </c>
      <c r="B67" s="81" t="s">
        <v>58</v>
      </c>
      <c r="C67" s="480">
        <f>C68+C75</f>
        <v>0</v>
      </c>
      <c r="D67" s="480">
        <f>D68+D75</f>
        <v>0</v>
      </c>
      <c r="E67" s="480">
        <f>E68+E75</f>
        <v>0</v>
      </c>
      <c r="F67" s="480">
        <f>F68+F75</f>
        <v>0</v>
      </c>
      <c r="G67" s="490"/>
      <c r="H67" s="503"/>
      <c r="I67" s="503"/>
      <c r="J67" s="504"/>
      <c r="K67" s="361" t="str">
        <f t="shared" si="2"/>
        <v/>
      </c>
      <c r="L67" s="361" t="str">
        <f t="shared" si="13"/>
        <v/>
      </c>
      <c r="M67" s="361" t="str">
        <f t="shared" si="1"/>
        <v/>
      </c>
      <c r="N67" s="77"/>
      <c r="O67" s="77"/>
      <c r="P67" s="77"/>
    </row>
    <row r="68" spans="1:16" s="74" customFormat="1" ht="17.25" hidden="1">
      <c r="A68" s="26">
        <v>1</v>
      </c>
      <c r="B68" s="355" t="s">
        <v>87</v>
      </c>
      <c r="C68" s="364">
        <f>SUM(C69:C74)</f>
        <v>0</v>
      </c>
      <c r="D68" s="364">
        <f>SUM(D69:D74)</f>
        <v>0</v>
      </c>
      <c r="E68" s="364">
        <f>SUM(E69:E74)</f>
        <v>0</v>
      </c>
      <c r="F68" s="479">
        <f>SUM(F69:F74)</f>
        <v>0</v>
      </c>
      <c r="G68" s="491"/>
      <c r="H68" s="106"/>
      <c r="I68" s="97"/>
      <c r="J68" s="97"/>
      <c r="K68" s="361" t="str">
        <f t="shared" si="2"/>
        <v/>
      </c>
      <c r="L68" s="361" t="str">
        <f t="shared" si="13"/>
        <v/>
      </c>
      <c r="M68" s="361" t="str">
        <f t="shared" si="1"/>
        <v/>
      </c>
      <c r="N68" s="75"/>
      <c r="O68" s="75"/>
      <c r="P68" s="75"/>
    </row>
    <row r="69" spans="1:16" s="74" customFormat="1" ht="17.25" hidden="1">
      <c r="A69" s="26">
        <v>1.1000000000000001</v>
      </c>
      <c r="B69" s="355" t="s">
        <v>84</v>
      </c>
      <c r="C69" s="364"/>
      <c r="D69" s="364"/>
      <c r="E69" s="364"/>
      <c r="F69" s="483"/>
      <c r="G69" s="491"/>
      <c r="H69" s="106"/>
      <c r="I69" s="97"/>
      <c r="J69" s="97"/>
      <c r="K69" s="361" t="str">
        <f t="shared" si="2"/>
        <v/>
      </c>
      <c r="L69" s="361" t="str">
        <f t="shared" si="13"/>
        <v/>
      </c>
      <c r="M69" s="361" t="str">
        <f t="shared" si="1"/>
        <v/>
      </c>
      <c r="N69" s="75"/>
      <c r="O69" s="75"/>
      <c r="P69" s="75"/>
    </row>
    <row r="70" spans="1:16" s="74" customFormat="1" ht="17.25" hidden="1">
      <c r="A70" s="26">
        <v>1.2</v>
      </c>
      <c r="B70" s="355" t="s">
        <v>85</v>
      </c>
      <c r="C70" s="364"/>
      <c r="D70" s="364"/>
      <c r="E70" s="364"/>
      <c r="F70" s="483"/>
      <c r="G70" s="491"/>
      <c r="H70" s="106"/>
      <c r="I70" s="97"/>
      <c r="J70" s="97"/>
      <c r="K70" s="361" t="str">
        <f t="shared" si="2"/>
        <v/>
      </c>
      <c r="L70" s="361" t="str">
        <f t="shared" si="13"/>
        <v/>
      </c>
      <c r="M70" s="361" t="str">
        <f t="shared" si="1"/>
        <v/>
      </c>
      <c r="N70" s="75"/>
      <c r="O70" s="75"/>
      <c r="P70" s="75"/>
    </row>
    <row r="71" spans="1:16" s="74" customFormat="1" ht="17.25" hidden="1">
      <c r="A71" s="26">
        <v>1.3</v>
      </c>
      <c r="B71" s="355" t="s">
        <v>86</v>
      </c>
      <c r="C71" s="364"/>
      <c r="D71" s="364"/>
      <c r="E71" s="364"/>
      <c r="F71" s="483"/>
      <c r="G71" s="491"/>
      <c r="H71" s="106"/>
      <c r="I71" s="97"/>
      <c r="J71" s="97"/>
      <c r="K71" s="361" t="str">
        <f t="shared" si="2"/>
        <v/>
      </c>
      <c r="L71" s="361" t="str">
        <f t="shared" si="13"/>
        <v/>
      </c>
      <c r="M71" s="361" t="str">
        <f t="shared" si="1"/>
        <v/>
      </c>
      <c r="N71" s="75"/>
      <c r="O71" s="75"/>
      <c r="P71" s="75"/>
    </row>
    <row r="72" spans="1:16" s="74" customFormat="1" ht="17.25" hidden="1">
      <c r="A72" s="26">
        <v>1.4</v>
      </c>
      <c r="B72" s="355" t="s">
        <v>63</v>
      </c>
      <c r="C72" s="364"/>
      <c r="D72" s="364"/>
      <c r="E72" s="364"/>
      <c r="F72" s="483"/>
      <c r="G72" s="491"/>
      <c r="H72" s="106"/>
      <c r="I72" s="97"/>
      <c r="J72" s="97"/>
      <c r="K72" s="361" t="str">
        <f t="shared" si="2"/>
        <v/>
      </c>
      <c r="L72" s="361" t="str">
        <f t="shared" si="13"/>
        <v/>
      </c>
      <c r="M72" s="361" t="str">
        <f t="shared" si="1"/>
        <v/>
      </c>
      <c r="N72" s="75"/>
      <c r="O72" s="75"/>
      <c r="P72" s="75"/>
    </row>
    <row r="73" spans="1:16" s="75" customFormat="1" ht="17.25" hidden="1">
      <c r="A73" s="26">
        <v>1.5</v>
      </c>
      <c r="B73" s="506" t="s">
        <v>64</v>
      </c>
      <c r="C73" s="364"/>
      <c r="D73" s="364"/>
      <c r="E73" s="364"/>
      <c r="F73" s="483"/>
      <c r="G73" s="492"/>
      <c r="H73" s="106"/>
      <c r="I73" s="97"/>
      <c r="J73" s="97"/>
      <c r="K73" s="388" t="str">
        <f t="shared" si="2"/>
        <v/>
      </c>
      <c r="L73" s="388" t="str">
        <f t="shared" si="13"/>
        <v/>
      </c>
      <c r="M73" s="388" t="str">
        <f t="shared" si="1"/>
        <v/>
      </c>
    </row>
    <row r="74" spans="1:16" s="75" customFormat="1" ht="17.25" hidden="1">
      <c r="A74" s="26">
        <v>1.6</v>
      </c>
      <c r="B74" s="506"/>
      <c r="C74" s="364"/>
      <c r="D74" s="364"/>
      <c r="E74" s="364"/>
      <c r="F74" s="483"/>
      <c r="G74" s="492"/>
      <c r="H74" s="106" t="s">
        <v>122</v>
      </c>
      <c r="I74" s="97"/>
      <c r="J74" s="97"/>
      <c r="K74" s="388" t="str">
        <f t="shared" si="2"/>
        <v/>
      </c>
      <c r="L74" s="388" t="str">
        <f t="shared" si="13"/>
        <v/>
      </c>
      <c r="M74" s="388" t="str">
        <f t="shared" si="1"/>
        <v/>
      </c>
    </row>
    <row r="75" spans="1:16" s="74" customFormat="1" ht="34.5" hidden="1">
      <c r="A75" s="26">
        <v>2</v>
      </c>
      <c r="B75" s="355" t="s">
        <v>88</v>
      </c>
      <c r="C75" s="364">
        <f t="shared" ref="C75:E75" si="15">SUM(C76:C78)</f>
        <v>0</v>
      </c>
      <c r="D75" s="364">
        <f t="shared" si="15"/>
        <v>0</v>
      </c>
      <c r="E75" s="364">
        <f t="shared" si="15"/>
        <v>0</v>
      </c>
      <c r="F75" s="479">
        <f>SUM(F76:F78)</f>
        <v>0</v>
      </c>
      <c r="G75" s="491"/>
      <c r="H75" s="106"/>
      <c r="I75" s="97"/>
      <c r="J75" s="97"/>
      <c r="K75" s="361" t="str">
        <f t="shared" si="2"/>
        <v/>
      </c>
      <c r="L75" s="361" t="str">
        <f t="shared" si="13"/>
        <v/>
      </c>
      <c r="M75" s="361" t="str">
        <f t="shared" si="1"/>
        <v/>
      </c>
      <c r="N75" s="75"/>
      <c r="O75" s="75"/>
      <c r="P75" s="75"/>
    </row>
    <row r="76" spans="1:16" s="74" customFormat="1" ht="17.25" hidden="1">
      <c r="A76" s="26">
        <v>2.1</v>
      </c>
      <c r="B76" s="355" t="s">
        <v>60</v>
      </c>
      <c r="C76" s="364"/>
      <c r="D76" s="364"/>
      <c r="E76" s="364"/>
      <c r="F76" s="483"/>
      <c r="G76" s="491"/>
      <c r="H76" s="106"/>
      <c r="I76" s="97"/>
      <c r="J76" s="97"/>
      <c r="K76" s="361" t="str">
        <f t="shared" ref="K76:K82" si="16">IF((D76-C76)&lt;0, (0),"")</f>
        <v/>
      </c>
      <c r="L76" s="361" t="str">
        <f t="shared" si="13"/>
        <v/>
      </c>
      <c r="M76" s="361" t="str">
        <f t="shared" ref="M76:M82" si="17">IF((+F76-E76)&lt;0, (0),"")</f>
        <v/>
      </c>
      <c r="N76" s="75"/>
      <c r="O76" s="75"/>
      <c r="P76" s="75"/>
    </row>
    <row r="77" spans="1:16" s="74" customFormat="1" ht="17.25" hidden="1">
      <c r="A77" s="26">
        <v>2.2000000000000002</v>
      </c>
      <c r="B77" s="355" t="s">
        <v>59</v>
      </c>
      <c r="C77" s="364"/>
      <c r="D77" s="364"/>
      <c r="E77" s="364"/>
      <c r="F77" s="483"/>
      <c r="G77" s="491"/>
      <c r="H77" s="106"/>
      <c r="I77" s="97"/>
      <c r="J77" s="97"/>
      <c r="K77" s="361" t="str">
        <f t="shared" si="16"/>
        <v/>
      </c>
      <c r="L77" s="361" t="str">
        <f t="shared" ref="L77:L82" si="18">IF((+E77-D77)&lt;0, (0),"")</f>
        <v/>
      </c>
      <c r="M77" s="361" t="str">
        <f t="shared" si="17"/>
        <v/>
      </c>
      <c r="N77" s="75"/>
      <c r="O77" s="75"/>
      <c r="P77" s="75"/>
    </row>
    <row r="78" spans="1:16" s="74" customFormat="1" ht="17.25" hidden="1">
      <c r="A78" s="26">
        <v>2.2999999999999998</v>
      </c>
      <c r="B78" s="355" t="s">
        <v>49</v>
      </c>
      <c r="C78" s="364"/>
      <c r="D78" s="364"/>
      <c r="E78" s="364"/>
      <c r="F78" s="483"/>
      <c r="G78" s="491"/>
      <c r="H78" s="106"/>
      <c r="I78" s="97"/>
      <c r="J78" s="97"/>
      <c r="K78" s="361" t="str">
        <f t="shared" si="16"/>
        <v/>
      </c>
      <c r="L78" s="361" t="str">
        <f t="shared" si="18"/>
        <v/>
      </c>
      <c r="M78" s="361" t="str">
        <f t="shared" si="17"/>
        <v/>
      </c>
      <c r="N78" s="75"/>
      <c r="O78" s="75"/>
      <c r="P78" s="75"/>
    </row>
    <row r="79" spans="1:16" s="78" customFormat="1" ht="34.5">
      <c r="A79" s="546" t="s">
        <v>55</v>
      </c>
      <c r="B79" s="14" t="s">
        <v>152</v>
      </c>
      <c r="C79" s="480">
        <f t="shared" ref="C79:E79" si="19">SUM(C80:C81)</f>
        <v>0</v>
      </c>
      <c r="D79" s="480">
        <f t="shared" si="19"/>
        <v>0</v>
      </c>
      <c r="E79" s="480">
        <f t="shared" si="19"/>
        <v>0</v>
      </c>
      <c r="F79" s="480">
        <f>SUM(F80:F81)</f>
        <v>2307.8000000000002</v>
      </c>
      <c r="G79" s="490"/>
      <c r="H79" s="110"/>
      <c r="I79" s="100"/>
      <c r="J79" s="100"/>
      <c r="K79" s="361" t="str">
        <f t="shared" si="16"/>
        <v/>
      </c>
      <c r="L79" s="361" t="str">
        <f t="shared" si="18"/>
        <v/>
      </c>
      <c r="M79" s="361" t="str">
        <f t="shared" si="17"/>
        <v/>
      </c>
      <c r="N79" s="77"/>
      <c r="O79" s="77"/>
      <c r="P79" s="77"/>
    </row>
    <row r="80" spans="1:16" s="91" customFormat="1" ht="17.25">
      <c r="A80" s="545">
        <v>1</v>
      </c>
      <c r="B80" s="272" t="s">
        <v>15</v>
      </c>
      <c r="C80" s="364"/>
      <c r="D80" s="364"/>
      <c r="E80" s="364"/>
      <c r="F80" s="483">
        <v>2307.8000000000002</v>
      </c>
      <c r="G80" s="491"/>
      <c r="H80" s="107"/>
      <c r="I80" s="98"/>
      <c r="J80" s="98"/>
      <c r="K80" s="361" t="str">
        <f t="shared" si="16"/>
        <v/>
      </c>
      <c r="L80" s="361" t="str">
        <f t="shared" si="18"/>
        <v/>
      </c>
      <c r="M80" s="361" t="str">
        <f t="shared" si="17"/>
        <v/>
      </c>
      <c r="N80" s="90"/>
      <c r="O80" s="90"/>
      <c r="P80" s="90"/>
    </row>
    <row r="81" spans="1:16" s="90" customFormat="1" ht="17.25" hidden="1">
      <c r="A81" s="545">
        <v>2</v>
      </c>
      <c r="B81" s="356"/>
      <c r="C81" s="364"/>
      <c r="D81" s="364"/>
      <c r="E81" s="364"/>
      <c r="F81" s="483"/>
      <c r="G81" s="491"/>
      <c r="H81" s="102"/>
      <c r="I81" s="98"/>
      <c r="J81" s="98"/>
      <c r="K81" s="388" t="str">
        <f t="shared" si="16"/>
        <v/>
      </c>
      <c r="L81" s="388" t="str">
        <f t="shared" si="18"/>
        <v/>
      </c>
      <c r="M81" s="388" t="str">
        <f t="shared" si="17"/>
        <v/>
      </c>
    </row>
    <row r="82" spans="1:16" s="95" customFormat="1" ht="34.5">
      <c r="A82" s="543" t="s">
        <v>38</v>
      </c>
      <c r="B82" s="14" t="s">
        <v>39</v>
      </c>
      <c r="C82" s="480">
        <f>C12+C13-C24</f>
        <v>5584.7433333333465</v>
      </c>
      <c r="D82" s="480">
        <f>D12+D13-D24</f>
        <v>2877.1375000000116</v>
      </c>
      <c r="E82" s="480">
        <f>E12+E13-E24</f>
        <v>2148.6275000000023</v>
      </c>
      <c r="F82" s="480">
        <f>F12+F13-F24</f>
        <v>1.0000000038417056E-2</v>
      </c>
      <c r="G82" s="490"/>
      <c r="H82" s="559" t="s">
        <v>200</v>
      </c>
      <c r="I82" s="559"/>
      <c r="J82" s="279"/>
      <c r="K82" s="361">
        <f t="shared" si="16"/>
        <v>0</v>
      </c>
      <c r="L82" s="361">
        <f t="shared" si="18"/>
        <v>0</v>
      </c>
      <c r="M82" s="361">
        <f t="shared" si="17"/>
        <v>0</v>
      </c>
      <c r="N82" s="94"/>
      <c r="O82" s="94"/>
      <c r="P82" s="94"/>
    </row>
    <row r="83" spans="1:16" s="78" customFormat="1" ht="52.5" customHeight="1">
      <c r="A83" s="547"/>
      <c r="B83" s="84"/>
      <c r="C83" s="350"/>
      <c r="D83" s="350"/>
      <c r="E83" s="350"/>
      <c r="H83" s="285"/>
      <c r="I83" s="100"/>
      <c r="J83" s="100"/>
      <c r="K83" s="362" t="str">
        <f>IF((H83-F83)&lt;0, (0),"")</f>
        <v/>
      </c>
      <c r="L83" s="362" t="str">
        <f t="shared" ref="L83:M85" si="20">IF((I83-H83)&lt;0, (0),"")</f>
        <v/>
      </c>
      <c r="M83" s="362" t="str">
        <f t="shared" si="20"/>
        <v/>
      </c>
      <c r="N83" s="77"/>
      <c r="O83" s="77"/>
      <c r="P83" s="77"/>
    </row>
    <row r="84" spans="1:16" s="7" customFormat="1" ht="17.25" hidden="1">
      <c r="A84" s="3"/>
      <c r="B84" s="425" t="s">
        <v>2</v>
      </c>
      <c r="C84" s="351"/>
      <c r="D84" s="351"/>
      <c r="E84" s="183" t="str">
        <f>+'Ekamut-caxs'!D67</f>
        <v>Տ. Մուրադյան</v>
      </c>
      <c r="F84" s="477"/>
      <c r="G84" s="477"/>
      <c r="H84" s="183"/>
      <c r="I84" s="39"/>
      <c r="J84" s="39"/>
      <c r="K84" s="362" t="e">
        <f>IF((H84-E84)&lt;0, (0),"")</f>
        <v>#VALUE!</v>
      </c>
      <c r="L84" s="362" t="str">
        <f t="shared" si="20"/>
        <v/>
      </c>
      <c r="M84" s="362" t="str">
        <f t="shared" si="20"/>
        <v/>
      </c>
      <c r="N84" s="6"/>
      <c r="O84" s="6"/>
      <c r="P84" s="6"/>
    </row>
    <row r="85" spans="1:16" s="3" customFormat="1" ht="17.25" hidden="1">
      <c r="B85" s="398" t="s">
        <v>4</v>
      </c>
      <c r="C85" s="38"/>
      <c r="D85" s="38"/>
      <c r="E85" s="478" t="s">
        <v>92</v>
      </c>
      <c r="F85" s="478"/>
      <c r="G85" s="420"/>
      <c r="H85" s="184"/>
      <c r="I85" s="86"/>
      <c r="J85" s="86"/>
      <c r="K85" s="362"/>
      <c r="L85" s="362" t="str">
        <f t="shared" si="20"/>
        <v/>
      </c>
      <c r="M85" s="362" t="str">
        <f t="shared" si="20"/>
        <v/>
      </c>
      <c r="N85" s="2"/>
      <c r="O85" s="2"/>
      <c r="P85" s="2"/>
    </row>
    <row r="86" spans="1:16" s="3" customFormat="1" ht="17.25" hidden="1">
      <c r="B86" s="426" t="s">
        <v>6</v>
      </c>
      <c r="C86" s="352"/>
      <c r="D86" s="352"/>
      <c r="E86" s="183" t="str">
        <f>+'Ekamut-caxs'!D69</f>
        <v>Լ. Ավագյան</v>
      </c>
      <c r="F86" s="477"/>
      <c r="G86" s="477"/>
      <c r="H86" s="246"/>
      <c r="I86" s="86"/>
      <c r="J86" s="86"/>
      <c r="K86" s="363"/>
      <c r="L86" s="363"/>
      <c r="M86" s="363"/>
      <c r="N86" s="2"/>
      <c r="O86" s="2"/>
      <c r="P86" s="2"/>
    </row>
    <row r="87" spans="1:16" s="3" customFormat="1" ht="12" hidden="1" customHeight="1">
      <c r="B87" s="399"/>
      <c r="C87" s="8"/>
      <c r="D87" s="8"/>
      <c r="E87" s="478" t="s">
        <v>92</v>
      </c>
      <c r="F87" s="478"/>
      <c r="G87" s="420"/>
      <c r="H87" s="184"/>
      <c r="I87" s="86"/>
      <c r="J87" s="86"/>
      <c r="K87" s="363"/>
      <c r="L87" s="363"/>
      <c r="M87" s="363"/>
      <c r="N87" s="2"/>
      <c r="O87" s="2"/>
      <c r="P87" s="2"/>
    </row>
    <row r="88" spans="1:16" s="3" customFormat="1" hidden="1">
      <c r="B88" s="399"/>
      <c r="C88" s="8" t="s">
        <v>190</v>
      </c>
      <c r="D88" s="8"/>
      <c r="E88" s="8"/>
      <c r="F88" s="79"/>
      <c r="G88" s="79"/>
      <c r="H88" s="286"/>
      <c r="I88" s="86"/>
      <c r="J88" s="86"/>
      <c r="K88" s="363"/>
      <c r="L88" s="363"/>
      <c r="M88" s="363"/>
      <c r="N88" s="2"/>
      <c r="O88" s="2"/>
      <c r="P88" s="2"/>
    </row>
    <row r="89" spans="1:16" s="393" customFormat="1" ht="36.75" customHeight="1">
      <c r="A89" s="607" t="s">
        <v>270</v>
      </c>
      <c r="B89" s="607"/>
      <c r="C89" s="394"/>
      <c r="F89" s="608" t="s">
        <v>271</v>
      </c>
    </row>
    <row r="90" spans="1:16" s="79" customFormat="1">
      <c r="B90" s="400"/>
      <c r="C90" s="353"/>
      <c r="D90" s="353"/>
      <c r="E90" s="353"/>
      <c r="H90" s="185"/>
      <c r="I90" s="86"/>
      <c r="J90" s="86"/>
      <c r="K90" s="363"/>
      <c r="L90" s="363"/>
      <c r="M90" s="363"/>
    </row>
    <row r="91" spans="1:16" s="79" customFormat="1">
      <c r="B91" s="400"/>
      <c r="C91" s="353"/>
      <c r="D91" s="353"/>
      <c r="E91" s="353"/>
      <c r="H91" s="185"/>
      <c r="I91" s="86"/>
      <c r="J91" s="86"/>
      <c r="K91" s="363"/>
      <c r="L91" s="363"/>
      <c r="M91" s="363"/>
    </row>
    <row r="92" spans="1:16" s="79" customFormat="1">
      <c r="B92" s="400"/>
      <c r="C92" s="353"/>
      <c r="D92" s="353"/>
      <c r="E92" s="353"/>
      <c r="H92" s="105"/>
      <c r="I92" s="86"/>
      <c r="J92" s="86"/>
      <c r="K92" s="363"/>
      <c r="L92" s="363"/>
      <c r="M92" s="363"/>
    </row>
    <row r="93" spans="1:16" s="79" customFormat="1">
      <c r="B93" s="400"/>
      <c r="C93" s="353"/>
      <c r="D93" s="353"/>
      <c r="E93" s="353"/>
      <c r="H93" s="105"/>
      <c r="I93" s="86"/>
      <c r="J93" s="86"/>
      <c r="K93" s="363"/>
      <c r="L93" s="363"/>
      <c r="M93" s="363"/>
    </row>
    <row r="94" spans="1:16" s="79" customFormat="1" ht="17.25">
      <c r="B94" s="400"/>
      <c r="C94" s="353"/>
      <c r="D94" s="353"/>
      <c r="E94" s="353"/>
      <c r="H94" s="105"/>
      <c r="I94" s="86"/>
      <c r="J94" s="86"/>
      <c r="K94" s="77"/>
      <c r="L94" s="77"/>
      <c r="M94" s="77"/>
    </row>
    <row r="95" spans="1:16" s="79" customFormat="1" ht="17.25">
      <c r="B95" s="400"/>
      <c r="C95" s="353"/>
      <c r="D95" s="353"/>
      <c r="E95" s="353"/>
      <c r="H95" s="105"/>
      <c r="I95" s="86"/>
      <c r="J95" s="86"/>
      <c r="K95" s="77"/>
      <c r="L95" s="77"/>
      <c r="M95" s="77"/>
    </row>
    <row r="96" spans="1:16" s="79" customFormat="1" ht="17.25">
      <c r="B96" s="400"/>
      <c r="C96" s="353"/>
      <c r="D96" s="353"/>
      <c r="E96" s="353"/>
      <c r="H96" s="105"/>
      <c r="I96" s="86"/>
      <c r="J96" s="86"/>
      <c r="K96" s="75"/>
      <c r="L96" s="75"/>
      <c r="M96" s="75"/>
    </row>
    <row r="97" spans="2:13" s="79" customFormat="1" ht="17.25">
      <c r="B97" s="400"/>
      <c r="C97" s="353"/>
      <c r="D97" s="353"/>
      <c r="E97" s="353"/>
      <c r="H97" s="105"/>
      <c r="I97" s="86"/>
      <c r="J97" s="86"/>
      <c r="K97" s="75"/>
      <c r="L97" s="75"/>
      <c r="M97" s="75"/>
    </row>
    <row r="98" spans="2:13" s="79" customFormat="1" ht="17.25">
      <c r="B98" s="400"/>
      <c r="C98" s="353"/>
      <c r="D98" s="353"/>
      <c r="E98" s="353"/>
      <c r="H98" s="105"/>
      <c r="I98" s="86"/>
      <c r="J98" s="86"/>
      <c r="K98" s="75"/>
      <c r="L98" s="75"/>
      <c r="M98" s="75"/>
    </row>
    <row r="99" spans="2:13" s="79" customFormat="1" ht="17.25">
      <c r="B99" s="400"/>
      <c r="C99" s="353"/>
      <c r="D99" s="353"/>
      <c r="E99" s="353"/>
      <c r="H99" s="105"/>
      <c r="I99" s="86"/>
      <c r="J99" s="86"/>
      <c r="K99" s="6"/>
      <c r="L99" s="6"/>
      <c r="M99" s="6"/>
    </row>
    <row r="100" spans="2:13" s="79" customFormat="1">
      <c r="B100" s="400"/>
      <c r="C100" s="353"/>
      <c r="D100" s="353"/>
      <c r="E100" s="353"/>
      <c r="H100" s="105"/>
      <c r="I100" s="86"/>
      <c r="J100" s="86"/>
      <c r="K100" s="2"/>
      <c r="L100" s="2"/>
      <c r="M100" s="2"/>
    </row>
    <row r="101" spans="2:13" s="79" customFormat="1">
      <c r="B101" s="400"/>
      <c r="C101" s="353"/>
      <c r="D101" s="353"/>
      <c r="E101" s="353"/>
      <c r="H101" s="105"/>
      <c r="I101" s="86"/>
      <c r="J101" s="86"/>
      <c r="K101" s="2"/>
      <c r="L101" s="2"/>
      <c r="M101" s="2"/>
    </row>
    <row r="102" spans="2:13" s="79" customFormat="1">
      <c r="B102" s="400"/>
      <c r="C102" s="353"/>
      <c r="D102" s="353"/>
      <c r="E102" s="353"/>
      <c r="H102" s="105"/>
      <c r="I102" s="86"/>
      <c r="J102" s="86"/>
      <c r="K102" s="2"/>
      <c r="L102" s="2"/>
      <c r="M102" s="2"/>
    </row>
    <row r="103" spans="2:13" s="79" customFormat="1">
      <c r="B103" s="400"/>
      <c r="C103" s="353"/>
      <c r="D103" s="353"/>
      <c r="E103" s="353"/>
      <c r="H103" s="105"/>
      <c r="I103" s="86"/>
      <c r="J103" s="86"/>
      <c r="K103" s="2"/>
      <c r="L103" s="2"/>
      <c r="M103" s="2"/>
    </row>
    <row r="104" spans="2:13" s="79" customFormat="1">
      <c r="B104" s="400"/>
      <c r="C104" s="353"/>
      <c r="D104" s="353"/>
      <c r="E104" s="353"/>
      <c r="H104" s="105"/>
      <c r="I104" s="86"/>
      <c r="J104" s="86"/>
      <c r="K104" s="2"/>
      <c r="L104" s="2"/>
      <c r="M104" s="2"/>
    </row>
    <row r="105" spans="2:13" s="79" customFormat="1" ht="17.25">
      <c r="B105" s="400"/>
      <c r="C105" s="353"/>
      <c r="D105" s="353"/>
      <c r="E105" s="353"/>
      <c r="H105" s="105"/>
      <c r="I105" s="86"/>
      <c r="J105" s="86"/>
      <c r="K105" s="44"/>
      <c r="L105" s="44"/>
      <c r="M105" s="257"/>
    </row>
    <row r="106" spans="2:13" s="79" customFormat="1">
      <c r="B106" s="400"/>
      <c r="C106" s="353"/>
      <c r="D106" s="353"/>
      <c r="E106" s="353"/>
      <c r="H106" s="105"/>
      <c r="I106" s="86"/>
      <c r="J106" s="86"/>
    </row>
    <row r="107" spans="2:13" s="79" customFormat="1">
      <c r="B107" s="400"/>
      <c r="C107" s="353"/>
      <c r="D107" s="353"/>
      <c r="E107" s="353"/>
      <c r="H107" s="105"/>
      <c r="I107" s="86"/>
      <c r="J107" s="86"/>
    </row>
    <row r="108" spans="2:13" s="79" customFormat="1">
      <c r="B108" s="400"/>
      <c r="C108" s="353"/>
      <c r="D108" s="353"/>
      <c r="E108" s="353"/>
      <c r="H108" s="105"/>
      <c r="I108" s="86"/>
      <c r="J108" s="86"/>
    </row>
    <row r="109" spans="2:13" s="79" customFormat="1">
      <c r="B109" s="400"/>
      <c r="C109" s="353"/>
      <c r="D109" s="353"/>
      <c r="E109" s="353"/>
      <c r="H109" s="105"/>
      <c r="I109" s="86"/>
      <c r="J109" s="86"/>
    </row>
    <row r="110" spans="2:13" s="79" customFormat="1">
      <c r="B110" s="400"/>
      <c r="C110" s="353"/>
      <c r="D110" s="353"/>
      <c r="E110" s="353"/>
      <c r="H110" s="105"/>
      <c r="I110" s="86"/>
      <c r="J110" s="86"/>
    </row>
    <row r="111" spans="2:13" s="79" customFormat="1">
      <c r="B111" s="400"/>
      <c r="C111" s="353"/>
      <c r="D111" s="353"/>
      <c r="E111" s="353"/>
      <c r="H111" s="105"/>
      <c r="I111" s="86"/>
      <c r="J111" s="86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17" zoomScaleSheetLayoutView="100" workbookViewId="0">
      <selection activeCell="E35" sqref="E35"/>
    </sheetView>
  </sheetViews>
  <sheetFormatPr defaultColWidth="9.140625" defaultRowHeight="13.5"/>
  <cols>
    <col min="1" max="1" width="4.85546875" style="22" customWidth="1"/>
    <col min="2" max="2" width="60" style="402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3" t="s">
        <v>53</v>
      </c>
      <c r="B1" s="563"/>
      <c r="C1" s="563"/>
      <c r="D1" s="563"/>
      <c r="E1" s="563"/>
      <c r="F1" s="563"/>
    </row>
    <row r="2" spans="1:18" s="20" customFormat="1" ht="20.25">
      <c r="A2" s="557" t="str">
        <f>+'Ekamut-caxs'!A7:D7</f>
        <v xml:space="preserve">«Երևանի հ․101 մսուր-մանկապարտեզ» ՀՈԱԿ-ի </v>
      </c>
      <c r="B2" s="557"/>
      <c r="C2" s="557"/>
      <c r="D2" s="557"/>
      <c r="E2" s="557"/>
      <c r="F2" s="55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6" t="s">
        <v>233</v>
      </c>
      <c r="B3" s="566"/>
      <c r="C3" s="566"/>
      <c r="D3" s="566"/>
      <c r="E3" s="566"/>
      <c r="F3" s="566"/>
      <c r="G3" s="21"/>
      <c r="H3" s="21"/>
      <c r="I3" s="21"/>
    </row>
    <row r="4" spans="1:18">
      <c r="F4" s="23" t="s">
        <v>0</v>
      </c>
    </row>
    <row r="5" spans="1:18" ht="80.25" customHeight="1">
      <c r="A5" s="409" t="s">
        <v>3</v>
      </c>
      <c r="B5" s="68" t="s">
        <v>31</v>
      </c>
      <c r="C5" s="247" t="s">
        <v>214</v>
      </c>
      <c r="D5" s="247" t="s">
        <v>215</v>
      </c>
      <c r="E5" s="69" t="s">
        <v>50</v>
      </c>
      <c r="F5" s="303" t="s">
        <v>216</v>
      </c>
      <c r="H5" s="419" t="s">
        <v>249</v>
      </c>
    </row>
    <row r="6" spans="1:18" s="20" customFormat="1" ht="17.25">
      <c r="A6" s="66" t="s">
        <v>7</v>
      </c>
      <c r="B6" s="67" t="s">
        <v>145</v>
      </c>
      <c r="C6" s="281">
        <f>SUM(C7:C13,C16:C18)</f>
        <v>89921.599999999991</v>
      </c>
      <c r="D6" s="281">
        <f>SUM(D7:D13,D16:D18)</f>
        <v>104925.3</v>
      </c>
      <c r="E6" s="281">
        <f t="shared" ref="E6:E59" si="0">D6-C6</f>
        <v>15003.700000000012</v>
      </c>
      <c r="F6" s="338"/>
      <c r="G6" s="64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1" customFormat="1" ht="18.75" customHeight="1">
      <c r="A7" s="63">
        <v>1</v>
      </c>
      <c r="B7" s="272" t="str">
        <f>+'Ekamut-caxs'!B11</f>
        <v>Սուբսիդիայից</v>
      </c>
      <c r="C7" s="269">
        <v>78769.899999999994</v>
      </c>
      <c r="D7" s="270">
        <f>+'Ekamut-caxs'!D11</f>
        <v>97780.800000000003</v>
      </c>
      <c r="E7" s="270">
        <f t="shared" si="0"/>
        <v>19010.900000000009</v>
      </c>
      <c r="F7" s="269"/>
      <c r="G7" s="59"/>
      <c r="H7" s="59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s="61" customFormat="1" ht="18.75" customHeight="1">
      <c r="A8" s="63">
        <f>+A7+1</f>
        <v>2</v>
      </c>
      <c r="B8" s="272" t="str">
        <f>+'Ekamut-caxs'!B12</f>
        <v xml:space="preserve">Վճարովի ծառայություններից </v>
      </c>
      <c r="C8" s="269">
        <v>3019</v>
      </c>
      <c r="D8" s="270">
        <f>+'Ekamut-caxs'!D12</f>
        <v>3019</v>
      </c>
      <c r="E8" s="270">
        <f>D8-C8</f>
        <v>0</v>
      </c>
      <c r="F8" s="269"/>
      <c r="G8" s="59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61" customFormat="1" ht="18.75" hidden="1" customHeight="1">
      <c r="A9" s="391">
        <f t="shared" ref="A9:A12" si="1">+A8+1</f>
        <v>3</v>
      </c>
      <c r="B9" s="272" t="str">
        <f>+'Ekamut-caxs'!B13</f>
        <v>Սպասարկման և կոմունալ համավճարներից</v>
      </c>
      <c r="C9" s="271"/>
      <c r="D9" s="270">
        <f>+'Ekamut-caxs'!D13</f>
        <v>0</v>
      </c>
      <c r="E9" s="270">
        <f t="shared" si="0"/>
        <v>0</v>
      </c>
      <c r="F9" s="269"/>
      <c r="G9" s="59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</row>
    <row r="10" spans="1:18" s="61" customFormat="1" ht="18.75" hidden="1" customHeight="1">
      <c r="A10" s="391">
        <f t="shared" si="1"/>
        <v>4</v>
      </c>
      <c r="B10" s="272" t="str">
        <f>+'Ekamut-caxs'!B14</f>
        <v>Ֆինանսական օգնությունից (օգնիր մանկապարտեզիդ)</v>
      </c>
      <c r="C10" s="271"/>
      <c r="D10" s="270">
        <f>+'Ekamut-caxs'!D14</f>
        <v>0</v>
      </c>
      <c r="E10" s="270">
        <f t="shared" si="0"/>
        <v>0</v>
      </c>
      <c r="F10" s="269"/>
      <c r="G10" s="59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s="61" customFormat="1" ht="18.75" hidden="1" customHeight="1">
      <c r="A11" s="391">
        <f t="shared" si="1"/>
        <v>5</v>
      </c>
      <c r="B11" s="272" t="str">
        <f>+'Ekamut-caxs'!B15</f>
        <v>Ֆինանսական օգնությունից</v>
      </c>
      <c r="C11" s="271"/>
      <c r="D11" s="270">
        <f>+'Ekamut-caxs'!D15</f>
        <v>0</v>
      </c>
      <c r="E11" s="270">
        <f t="shared" si="0"/>
        <v>0</v>
      </c>
      <c r="F11" s="269"/>
      <c r="G11" s="59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s="61" customFormat="1" ht="18.75" hidden="1" customHeight="1">
      <c r="A12" s="391">
        <f t="shared" si="1"/>
        <v>6</v>
      </c>
      <c r="B12" s="272" t="str">
        <f>+'Ekamut-caxs'!B16</f>
        <v>Չփոխանակվող գործարքներից (դրամաշնորհից)</v>
      </c>
      <c r="C12" s="271"/>
      <c r="D12" s="270">
        <f>+'Ekamut-caxs'!D16</f>
        <v>0</v>
      </c>
      <c r="E12" s="270">
        <f t="shared" si="0"/>
        <v>0</v>
      </c>
      <c r="F12" s="269"/>
      <c r="G12" s="59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s="61" customFormat="1" ht="18.75" customHeight="1">
      <c r="A13" s="391">
        <v>3</v>
      </c>
      <c r="B13" s="272" t="str">
        <f>+'Ekamut-caxs'!B17</f>
        <v xml:space="preserve">Պայմանով ստացված ակտիվներից, այդ թվում՝  </v>
      </c>
      <c r="C13" s="273">
        <f>SUM(C14:C15)</f>
        <v>4125.5</v>
      </c>
      <c r="D13" s="273">
        <f>SUM(D14:D15)</f>
        <v>4125.5</v>
      </c>
      <c r="E13" s="270">
        <f t="shared" si="0"/>
        <v>0</v>
      </c>
      <c r="F13" s="26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</row>
    <row r="14" spans="1:18" ht="18.75" customHeight="1">
      <c r="A14" s="26">
        <v>3.1</v>
      </c>
      <c r="B14" s="357" t="str">
        <f>+'Ekamut-caxs'!B18</f>
        <v xml:space="preserve">ոչ ընթացիկ </v>
      </c>
      <c r="C14" s="250">
        <v>4125.5</v>
      </c>
      <c r="D14" s="251">
        <f>+'Ekamut-caxs'!D18</f>
        <v>4125.5</v>
      </c>
      <c r="E14" s="251">
        <f t="shared" si="0"/>
        <v>0</v>
      </c>
      <c r="F14" s="252"/>
      <c r="G14" s="25"/>
    </row>
    <row r="15" spans="1:18" ht="18.75" hidden="1" customHeight="1">
      <c r="A15" s="26">
        <v>7.2</v>
      </c>
      <c r="B15" s="357" t="str">
        <f>+'Ekamut-caxs'!B19</f>
        <v xml:space="preserve">ընթացիկ </v>
      </c>
      <c r="C15" s="250"/>
      <c r="D15" s="251">
        <f>+'Ekamut-caxs'!D19</f>
        <v>0</v>
      </c>
      <c r="E15" s="251">
        <f t="shared" si="0"/>
        <v>0</v>
      </c>
      <c r="F15" s="252"/>
      <c r="G15" s="25"/>
    </row>
    <row r="16" spans="1:18" s="61" customFormat="1" ht="18.75" hidden="1" customHeight="1">
      <c r="A16" s="63">
        <f>+A13+1</f>
        <v>4</v>
      </c>
      <c r="B16" s="272" t="str">
        <f>+'Ekamut-caxs'!B20</f>
        <v>Բանկի տոկոսից</v>
      </c>
      <c r="C16" s="271"/>
      <c r="D16" s="270">
        <f>+'Ekamut-caxs'!D20</f>
        <v>0</v>
      </c>
      <c r="E16" s="270">
        <f t="shared" si="0"/>
        <v>0</v>
      </c>
      <c r="F16" s="269"/>
      <c r="G16" s="59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s="60" customFormat="1" ht="18.75" customHeight="1">
      <c r="A17" s="65">
        <v>4</v>
      </c>
      <c r="B17" s="356" t="s">
        <v>261</v>
      </c>
      <c r="C17" s="271">
        <v>3938.3</v>
      </c>
      <c r="D17" s="269">
        <f>+'Ekamut-caxs'!D21</f>
        <v>0</v>
      </c>
      <c r="E17" s="269">
        <f>D17-C17</f>
        <v>-3938.3</v>
      </c>
      <c r="F17" s="269"/>
      <c r="G17" s="59"/>
    </row>
    <row r="18" spans="1:18" s="60" customFormat="1" ht="18.75" customHeight="1">
      <c r="A18" s="65">
        <f>+A17+1</f>
        <v>5</v>
      </c>
      <c r="B18" s="356" t="s">
        <v>62</v>
      </c>
      <c r="C18" s="271">
        <v>68.900000000000006</v>
      </c>
      <c r="D18" s="269">
        <f>+'Ekamut-caxs'!D22</f>
        <v>0</v>
      </c>
      <c r="E18" s="269">
        <f>D18-C18</f>
        <v>-68.900000000000006</v>
      </c>
      <c r="F18" s="269"/>
      <c r="G18" s="59" t="s">
        <v>229</v>
      </c>
    </row>
    <row r="19" spans="1:18" s="20" customFormat="1" ht="17.25">
      <c r="A19" s="66" t="s">
        <v>11</v>
      </c>
      <c r="B19" s="62" t="s">
        <v>146</v>
      </c>
      <c r="C19" s="282">
        <f>SUM(C20,C23:C29,C33:C55,C57:C58)</f>
        <v>88664.199999999968</v>
      </c>
      <c r="D19" s="282">
        <f>SUM(D20,D23:D29,D33:D55,D57:D58)</f>
        <v>104925.33999999998</v>
      </c>
      <c r="E19" s="281">
        <f t="shared" si="0"/>
        <v>16261.140000000014</v>
      </c>
      <c r="F19" s="338"/>
      <c r="G19" s="6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1" customFormat="1" ht="21" customHeight="1">
      <c r="A20" s="63">
        <v>1</v>
      </c>
      <c r="B20" s="356" t="str">
        <f>+'Ekamut-caxs'!B26</f>
        <v>Աշխատավարձի գծով, որից՝</v>
      </c>
      <c r="C20" s="271">
        <v>55148.9</v>
      </c>
      <c r="D20" s="273">
        <f>+'Ekamut-caxs'!D26</f>
        <v>64171.9</v>
      </c>
      <c r="E20" s="270">
        <f t="shared" si="0"/>
        <v>9023</v>
      </c>
      <c r="F20" s="269" t="s">
        <v>266</v>
      </c>
      <c r="G20" s="59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</row>
    <row r="21" spans="1:18" s="147" customFormat="1" ht="21" customHeight="1">
      <c r="A21" s="27">
        <v>1.1000000000000001</v>
      </c>
      <c r="B21" s="159" t="str">
        <f>+'Ekamut-caxs'!B27</f>
        <v>վճարովի ծառայության գծով</v>
      </c>
      <c r="C21" s="250">
        <v>1793.4</v>
      </c>
      <c r="D21" s="274">
        <f>+'Ekamut-caxs'!D27</f>
        <v>1982.4</v>
      </c>
      <c r="E21" s="251">
        <f>D21-C21</f>
        <v>189</v>
      </c>
      <c r="F21" s="252"/>
      <c r="G21" s="145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</row>
    <row r="22" spans="1:18" s="146" customFormat="1" ht="21" hidden="1" customHeight="1">
      <c r="A22" s="27">
        <v>1.2</v>
      </c>
      <c r="B22" s="403">
        <f>+'Ekamut-caxs'!B28</f>
        <v>0</v>
      </c>
      <c r="C22" s="250"/>
      <c r="D22" s="250">
        <f>+'Ekamut-caxs'!D28</f>
        <v>0</v>
      </c>
      <c r="E22" s="252">
        <f>D22-C22</f>
        <v>0</v>
      </c>
      <c r="F22" s="252"/>
      <c r="G22" s="145"/>
    </row>
    <row r="23" spans="1:18" s="61" customFormat="1" ht="21" customHeight="1">
      <c r="A23" s="63">
        <f>+A20+1</f>
        <v>2</v>
      </c>
      <c r="B23" s="272" t="str">
        <f>+'Ekamut-caxs'!B29</f>
        <v>Սննդի գծով</v>
      </c>
      <c r="C23" s="271">
        <v>16778.599999999999</v>
      </c>
      <c r="D23" s="273">
        <f>+'Ekamut-caxs'!D29</f>
        <v>23762.540000000005</v>
      </c>
      <c r="E23" s="270">
        <f t="shared" si="0"/>
        <v>6983.940000000006</v>
      </c>
      <c r="F23" s="269" t="s">
        <v>263</v>
      </c>
      <c r="G23" s="59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</row>
    <row r="24" spans="1:18" s="61" customFormat="1" ht="21" customHeight="1">
      <c r="A24" s="63">
        <f>+A23+1</f>
        <v>3</v>
      </c>
      <c r="B24" s="272" t="str">
        <f>+'Ekamut-caxs'!B30</f>
        <v>Ջեռուցման գծով</v>
      </c>
      <c r="C24" s="271">
        <v>5334.2</v>
      </c>
      <c r="D24" s="273">
        <f>+'Ekamut-caxs'!D30</f>
        <v>5449.4</v>
      </c>
      <c r="E24" s="270">
        <f t="shared" si="0"/>
        <v>115.19999999999982</v>
      </c>
      <c r="F24" s="269" t="s">
        <v>263</v>
      </c>
      <c r="G24" s="59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</row>
    <row r="25" spans="1:18" s="61" customFormat="1" ht="21" customHeight="1">
      <c r="A25" s="391">
        <f t="shared" ref="A25:A29" si="2">+A24+1</f>
        <v>4</v>
      </c>
      <c r="B25" s="272" t="str">
        <f>+'Ekamut-caxs'!B31</f>
        <v>Էլեկտրաէներգիայի գծով</v>
      </c>
      <c r="C25" s="271">
        <v>2912.7</v>
      </c>
      <c r="D25" s="273">
        <f>+'Ekamut-caxs'!D31</f>
        <v>3003.4</v>
      </c>
      <c r="E25" s="270">
        <f t="shared" si="0"/>
        <v>90.700000000000273</v>
      </c>
      <c r="F25" s="269" t="s">
        <v>263</v>
      </c>
      <c r="G25" s="59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</row>
    <row r="26" spans="1:18" s="61" customFormat="1" ht="21" customHeight="1">
      <c r="A26" s="391">
        <f t="shared" si="2"/>
        <v>5</v>
      </c>
      <c r="B26" s="272" t="str">
        <f>+'Ekamut-caxs'!B32</f>
        <v>Ջրմուղ-կոյուղու գծով</v>
      </c>
      <c r="C26" s="271">
        <v>771.7</v>
      </c>
      <c r="D26" s="273">
        <f>+'Ekamut-caxs'!D32</f>
        <v>772.2</v>
      </c>
      <c r="E26" s="270">
        <f t="shared" si="0"/>
        <v>0.5</v>
      </c>
      <c r="F26" s="269"/>
      <c r="G26" s="187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</row>
    <row r="27" spans="1:18" s="61" customFormat="1" ht="21" customHeight="1">
      <c r="A27" s="391">
        <f t="shared" si="2"/>
        <v>6</v>
      </c>
      <c r="B27" s="272" t="str">
        <f>+'Ekamut-caxs'!B33</f>
        <v>Աղբահանության գծով</v>
      </c>
      <c r="C27" s="271">
        <v>107.5</v>
      </c>
      <c r="D27" s="273">
        <f>+'Ekamut-caxs'!D33</f>
        <v>107.5</v>
      </c>
      <c r="E27" s="270">
        <f t="shared" si="0"/>
        <v>0</v>
      </c>
      <c r="F27" s="26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</row>
    <row r="28" spans="1:18" s="61" customFormat="1" ht="21" customHeight="1">
      <c r="A28" s="391">
        <f t="shared" si="2"/>
        <v>7</v>
      </c>
      <c r="B28" s="272" t="str">
        <f>+'Ekamut-caxs'!B34</f>
        <v>Ախտաբանության գծով</v>
      </c>
      <c r="C28" s="271">
        <v>60</v>
      </c>
      <c r="D28" s="273">
        <f>+'Ekamut-caxs'!D34</f>
        <v>60</v>
      </c>
      <c r="E28" s="270">
        <f t="shared" si="0"/>
        <v>0</v>
      </c>
      <c r="F28" s="269"/>
      <c r="G28" s="59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</row>
    <row r="29" spans="1:18" s="61" customFormat="1" ht="21" customHeight="1">
      <c r="A29" s="391">
        <f t="shared" si="2"/>
        <v>8</v>
      </c>
      <c r="B29" s="272" t="str">
        <f>+'Ekamut-caxs'!B35</f>
        <v>Կապի գծով, այդ թվում`</v>
      </c>
      <c r="C29" s="273">
        <f>SUM(C30:C32)</f>
        <v>124.69999999999999</v>
      </c>
      <c r="D29" s="273">
        <f>SUM(D30:D32)</f>
        <v>135.30000000000001</v>
      </c>
      <c r="E29" s="270">
        <f t="shared" si="0"/>
        <v>10.600000000000023</v>
      </c>
      <c r="F29" s="269"/>
      <c r="G29" s="59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</row>
    <row r="30" spans="1:18" ht="21" customHeight="1">
      <c r="A30" s="26">
        <v>8.1</v>
      </c>
      <c r="B30" s="357" t="str">
        <f>+'Ekamut-caxs'!B36</f>
        <v>բաժանորդային վճար</v>
      </c>
      <c r="C30" s="250">
        <v>62.4</v>
      </c>
      <c r="D30" s="274">
        <f>+'Ekamut-caxs'!D36</f>
        <v>62.4</v>
      </c>
      <c r="E30" s="251">
        <f t="shared" si="0"/>
        <v>0</v>
      </c>
      <c r="F30" s="252"/>
      <c r="G30" s="25"/>
    </row>
    <row r="31" spans="1:18" ht="21" customHeight="1">
      <c r="A31" s="26">
        <v>8.1999999999999993</v>
      </c>
      <c r="B31" s="357" t="str">
        <f>+'Ekamut-caxs'!B37</f>
        <v>րոպեավճար</v>
      </c>
      <c r="C31" s="250">
        <v>0.9</v>
      </c>
      <c r="D31" s="274">
        <f>+'Ekamut-caxs'!D37</f>
        <v>0.9</v>
      </c>
      <c r="E31" s="251">
        <f t="shared" si="0"/>
        <v>0</v>
      </c>
      <c r="F31" s="252"/>
      <c r="G31" s="25"/>
    </row>
    <row r="32" spans="1:18" ht="21" customHeight="1">
      <c r="A32" s="26">
        <v>8.3000000000000007</v>
      </c>
      <c r="B32" s="357" t="str">
        <f>+'Ekamut-caxs'!B38</f>
        <v>ինտերնետ կապ</v>
      </c>
      <c r="C32" s="250">
        <v>61.4</v>
      </c>
      <c r="D32" s="274">
        <f>+'Ekamut-caxs'!D38</f>
        <v>72</v>
      </c>
      <c r="E32" s="251">
        <f t="shared" si="0"/>
        <v>10.600000000000001</v>
      </c>
      <c r="F32" s="252" t="s">
        <v>267</v>
      </c>
      <c r="G32" s="25"/>
    </row>
    <row r="33" spans="1:18" s="61" customFormat="1" ht="21" hidden="1" customHeight="1">
      <c r="A33" s="63">
        <f>+A29+1</f>
        <v>9</v>
      </c>
      <c r="B33" s="272" t="str">
        <f>+'Ekamut-caxs'!B39</f>
        <v>Բանկային ծառայության գծով</v>
      </c>
      <c r="C33" s="271"/>
      <c r="D33" s="273">
        <f>+'Ekamut-caxs'!D39</f>
        <v>0</v>
      </c>
      <c r="E33" s="270">
        <f t="shared" si="0"/>
        <v>0</v>
      </c>
      <c r="F33" s="269"/>
      <c r="G33" s="59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</row>
    <row r="34" spans="1:18" s="61" customFormat="1" ht="21" customHeight="1">
      <c r="A34" s="63">
        <v>9</v>
      </c>
      <c r="B34" s="272" t="str">
        <f>+'Ekamut-caxs'!B40</f>
        <v>Տնտեսական ապրանքների գծով</v>
      </c>
      <c r="C34" s="271">
        <v>977.9</v>
      </c>
      <c r="D34" s="273">
        <f>+'Ekamut-caxs'!D40</f>
        <v>1323</v>
      </c>
      <c r="E34" s="270">
        <f t="shared" si="0"/>
        <v>345.1</v>
      </c>
      <c r="F34" s="269" t="s">
        <v>263</v>
      </c>
      <c r="G34" s="44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</row>
    <row r="35" spans="1:18" s="61" customFormat="1" ht="21" customHeight="1">
      <c r="A35" s="391">
        <f t="shared" ref="A35:A54" si="3">+A34+1</f>
        <v>10</v>
      </c>
      <c r="B35" s="272" t="str">
        <f>+'Ekamut-caxs'!B41</f>
        <v>Գրասենյակային ապրանքների գծով</v>
      </c>
      <c r="C35" s="271">
        <v>199.9</v>
      </c>
      <c r="D35" s="273">
        <f>+'Ekamut-caxs'!D41</f>
        <v>252</v>
      </c>
      <c r="E35" s="270">
        <f t="shared" si="0"/>
        <v>52.099999999999994</v>
      </c>
      <c r="F35" s="269" t="s">
        <v>263</v>
      </c>
      <c r="G35" s="59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</row>
    <row r="36" spans="1:18" s="61" customFormat="1" ht="21" customHeight="1">
      <c r="A36" s="391">
        <f t="shared" si="3"/>
        <v>11</v>
      </c>
      <c r="B36" s="272" t="str">
        <f>+'Ekamut-caxs'!B42</f>
        <v>Փոքրարժեք կամ արագամաշ առարկաների գծով</v>
      </c>
      <c r="C36" s="271">
        <v>30</v>
      </c>
      <c r="D36" s="273">
        <f>+'Ekamut-caxs'!D42</f>
        <v>0</v>
      </c>
      <c r="E36" s="270">
        <f t="shared" si="0"/>
        <v>-30</v>
      </c>
      <c r="F36" s="269"/>
      <c r="G36" s="59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</row>
    <row r="37" spans="1:18" s="61" customFormat="1" ht="21" customHeight="1">
      <c r="A37" s="391">
        <f t="shared" si="3"/>
        <v>12</v>
      </c>
      <c r="B37" s="272" t="str">
        <f>+'Ekamut-caxs'!B43</f>
        <v>Ուսումնական նյութերի գծով</v>
      </c>
      <c r="C37" s="271">
        <v>200</v>
      </c>
      <c r="D37" s="273">
        <f>+'Ekamut-caxs'!D43</f>
        <v>652.5</v>
      </c>
      <c r="E37" s="270">
        <f t="shared" si="0"/>
        <v>452.5</v>
      </c>
      <c r="F37" s="269" t="s">
        <v>263</v>
      </c>
      <c r="G37" s="59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</row>
    <row r="38" spans="1:18" s="61" customFormat="1" ht="21" customHeight="1">
      <c r="A38" s="391">
        <f t="shared" si="3"/>
        <v>13</v>
      </c>
      <c r="B38" s="272" t="str">
        <f>+'Ekamut-caxs'!B44</f>
        <v>Դեղորայքի գծով</v>
      </c>
      <c r="C38" s="271">
        <v>36</v>
      </c>
      <c r="D38" s="273">
        <f>+'Ekamut-caxs'!D44</f>
        <v>100</v>
      </c>
      <c r="E38" s="270">
        <f>D38-C38</f>
        <v>64</v>
      </c>
      <c r="F38" s="269"/>
      <c r="G38" s="59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</row>
    <row r="39" spans="1:18" s="61" customFormat="1" ht="20.25" customHeight="1">
      <c r="A39" s="391">
        <f t="shared" si="3"/>
        <v>14</v>
      </c>
      <c r="B39" s="272" t="str">
        <f>+'Ekamut-caxs'!B45</f>
        <v>Բուժ.ծառայության գծով</v>
      </c>
      <c r="C39" s="271">
        <v>100</v>
      </c>
      <c r="D39" s="273">
        <f>+'Ekamut-caxs'!D45</f>
        <v>100</v>
      </c>
      <c r="E39" s="270">
        <f t="shared" si="0"/>
        <v>0</v>
      </c>
      <c r="F39" s="269"/>
      <c r="G39" s="59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</row>
    <row r="40" spans="1:18" s="61" customFormat="1" ht="21" customHeight="1">
      <c r="A40" s="391">
        <f t="shared" si="3"/>
        <v>15</v>
      </c>
      <c r="B40" s="272" t="str">
        <f>+'Ekamut-caxs'!B46</f>
        <v>Ընթացիկ վերանորոգման գծով</v>
      </c>
      <c r="C40" s="269">
        <v>987</v>
      </c>
      <c r="D40" s="273">
        <f>+'Ekamut-caxs'!D46</f>
        <v>200</v>
      </c>
      <c r="E40" s="270">
        <f t="shared" si="0"/>
        <v>-787</v>
      </c>
      <c r="F40" s="269" t="s">
        <v>264</v>
      </c>
      <c r="G40" s="59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</row>
    <row r="41" spans="1:18" s="61" customFormat="1" ht="21" customHeight="1">
      <c r="A41" s="391">
        <f t="shared" si="3"/>
        <v>16</v>
      </c>
      <c r="B41" s="272" t="str">
        <f>+'Ekamut-caxs'!B47</f>
        <v>Ջեռուցման համակարգի սպասարկման գծով</v>
      </c>
      <c r="C41" s="269">
        <v>203</v>
      </c>
      <c r="D41" s="273">
        <f>+'Ekamut-caxs'!D47</f>
        <v>203</v>
      </c>
      <c r="E41" s="270">
        <f>D41-C41</f>
        <v>0</v>
      </c>
      <c r="F41" s="269"/>
      <c r="G41" s="59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</row>
    <row r="42" spans="1:18" s="61" customFormat="1" ht="21" hidden="1" customHeight="1">
      <c r="A42" s="391">
        <f t="shared" si="3"/>
        <v>17</v>
      </c>
      <c r="B42" s="272" t="str">
        <f>+'Ekamut-caxs'!B48</f>
        <v>Կաթսայատան սպասարկման գծով</v>
      </c>
      <c r="C42" s="269"/>
      <c r="D42" s="273">
        <f>+'Ekamut-caxs'!D48</f>
        <v>0</v>
      </c>
      <c r="E42" s="270">
        <f>D42-C42</f>
        <v>0</v>
      </c>
      <c r="F42" s="269"/>
      <c r="G42" s="59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</row>
    <row r="43" spans="1:18" s="61" customFormat="1" ht="21" hidden="1" customHeight="1">
      <c r="A43" s="391">
        <f t="shared" si="3"/>
        <v>18</v>
      </c>
      <c r="B43" s="272" t="str">
        <f>+'Ekamut-caxs'!B49</f>
        <v>Սպասարկման և կոմունալ համավճարների գծով</v>
      </c>
      <c r="C43" s="269"/>
      <c r="D43" s="273">
        <f>+'Ekamut-caxs'!D49</f>
        <v>0</v>
      </c>
      <c r="E43" s="270">
        <f>D43-C43</f>
        <v>0</v>
      </c>
      <c r="F43" s="269"/>
      <c r="G43" s="59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</row>
    <row r="44" spans="1:18" s="61" customFormat="1" ht="21" customHeight="1">
      <c r="A44" s="391">
        <v>17</v>
      </c>
      <c r="B44" s="272" t="str">
        <f>+'Ekamut-caxs'!B50</f>
        <v>Գնումների համակարգողի ծառայության գծով</v>
      </c>
      <c r="C44" s="271">
        <v>0</v>
      </c>
      <c r="D44" s="273">
        <f>+'Ekamut-caxs'!D50</f>
        <v>105</v>
      </c>
      <c r="E44" s="270">
        <f t="shared" si="0"/>
        <v>105</v>
      </c>
      <c r="F44" s="269" t="s">
        <v>265</v>
      </c>
      <c r="G44" s="59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</row>
    <row r="45" spans="1:18" s="61" customFormat="1" ht="21" hidden="1" customHeight="1">
      <c r="A45" s="391">
        <f t="shared" si="3"/>
        <v>18</v>
      </c>
      <c r="B45" s="272" t="str">
        <f>+'Ekamut-caxs'!B51</f>
        <v>Համակարգիչների տեխնիկական սպասարկման գծով</v>
      </c>
      <c r="C45" s="271"/>
      <c r="D45" s="273">
        <f>+'Ekamut-caxs'!D51</f>
        <v>0</v>
      </c>
      <c r="E45" s="270">
        <f t="shared" si="0"/>
        <v>0</v>
      </c>
      <c r="F45" s="269"/>
      <c r="G45" s="59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</row>
    <row r="46" spans="1:18" s="61" customFormat="1" ht="21.75" customHeight="1">
      <c r="A46" s="391">
        <v>18</v>
      </c>
      <c r="B46" s="272" t="str">
        <f>+'Ekamut-caxs'!B52</f>
        <v>Համակարգչային ծրագրի և կայքի սպասարկման գծով</v>
      </c>
      <c r="C46" s="269">
        <v>95</v>
      </c>
      <c r="D46" s="273">
        <f>+'Ekamut-caxs'!D52</f>
        <v>95</v>
      </c>
      <c r="E46" s="270">
        <f t="shared" si="0"/>
        <v>0</v>
      </c>
      <c r="F46" s="269"/>
      <c r="G46" s="44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</row>
    <row r="47" spans="1:18" s="61" customFormat="1" ht="23.25" customHeight="1">
      <c r="A47" s="391">
        <f t="shared" si="3"/>
        <v>19</v>
      </c>
      <c r="B47" s="272" t="str">
        <f>+'Ekamut-caxs'!B53</f>
        <v>էլ․ստորագրության գծով</v>
      </c>
      <c r="C47" s="269">
        <v>3</v>
      </c>
      <c r="D47" s="273">
        <f>+'Ekamut-caxs'!D53</f>
        <v>3</v>
      </c>
      <c r="E47" s="270">
        <f t="shared" ref="E47:E58" si="4">D47-C47</f>
        <v>0</v>
      </c>
      <c r="F47" s="269"/>
      <c r="G47" s="59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</row>
    <row r="48" spans="1:18" s="61" customFormat="1" ht="21" customHeight="1">
      <c r="A48" s="391">
        <f t="shared" si="3"/>
        <v>20</v>
      </c>
      <c r="B48" s="272" t="str">
        <f>+'Ekamut-caxs'!B54</f>
        <v>Հայտարարության գծով</v>
      </c>
      <c r="C48" s="269">
        <v>27.2</v>
      </c>
      <c r="D48" s="273">
        <f>+'Ekamut-caxs'!D54</f>
        <v>27.2</v>
      </c>
      <c r="E48" s="270">
        <f t="shared" si="4"/>
        <v>0</v>
      </c>
      <c r="F48" s="269"/>
      <c r="G48" s="59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8" s="61" customFormat="1" ht="21" hidden="1" customHeight="1">
      <c r="A49" s="391">
        <f t="shared" si="3"/>
        <v>21</v>
      </c>
      <c r="B49" s="272" t="str">
        <f>+'Ekamut-caxs'!B55</f>
        <v>Բաժանորդագրության գծով</v>
      </c>
      <c r="C49" s="269"/>
      <c r="D49" s="273">
        <f>+'Ekamut-caxs'!D55</f>
        <v>0</v>
      </c>
      <c r="E49" s="270">
        <f t="shared" si="4"/>
        <v>0</v>
      </c>
      <c r="F49" s="269"/>
      <c r="G49" s="59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</row>
    <row r="50" spans="1:18" s="61" customFormat="1" ht="20.25" customHeight="1">
      <c r="A50" s="391">
        <v>21</v>
      </c>
      <c r="B50" s="272" t="str">
        <f>+'Ekamut-caxs'!B56</f>
        <v>Վերապատրաստման գծով</v>
      </c>
      <c r="C50" s="269">
        <v>176.9</v>
      </c>
      <c r="D50" s="273">
        <f>+'Ekamut-caxs'!D56</f>
        <v>176.9</v>
      </c>
      <c r="E50" s="270">
        <f t="shared" si="4"/>
        <v>0</v>
      </c>
      <c r="F50" s="269"/>
      <c r="G50" s="59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</row>
    <row r="51" spans="1:18" s="61" customFormat="1" ht="21" hidden="1" customHeight="1">
      <c r="A51" s="391">
        <f t="shared" si="3"/>
        <v>22</v>
      </c>
      <c r="B51" s="272">
        <f>+'Ekamut-caxs'!B57</f>
        <v>0</v>
      </c>
      <c r="C51" s="269"/>
      <c r="D51" s="273">
        <f>+'Ekamut-caxs'!D57</f>
        <v>0</v>
      </c>
      <c r="E51" s="270">
        <f t="shared" si="4"/>
        <v>0</v>
      </c>
      <c r="F51" s="269"/>
      <c r="G51" s="59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</row>
    <row r="52" spans="1:18" s="60" customFormat="1" ht="21" hidden="1" customHeight="1">
      <c r="A52" s="391">
        <f t="shared" si="3"/>
        <v>23</v>
      </c>
      <c r="B52" s="272">
        <f>+'Ekamut-caxs'!B58</f>
        <v>0</v>
      </c>
      <c r="C52" s="269"/>
      <c r="D52" s="271">
        <f>+'Ekamut-caxs'!D58</f>
        <v>0</v>
      </c>
      <c r="E52" s="269">
        <f t="shared" si="4"/>
        <v>0</v>
      </c>
      <c r="F52" s="269"/>
      <c r="G52" s="59"/>
    </row>
    <row r="53" spans="1:18" s="60" customFormat="1" ht="21" hidden="1" customHeight="1">
      <c r="A53" s="486">
        <f t="shared" si="3"/>
        <v>24</v>
      </c>
      <c r="B53" s="356">
        <f>+'Ekamut-caxs'!B59</f>
        <v>0</v>
      </c>
      <c r="C53" s="269"/>
      <c r="D53" s="271">
        <f>+'Ekamut-caxs'!D59</f>
        <v>0</v>
      </c>
      <c r="E53" s="269">
        <f>D53-C53</f>
        <v>0</v>
      </c>
      <c r="F53" s="269"/>
      <c r="G53" s="59"/>
    </row>
    <row r="54" spans="1:18" s="60" customFormat="1" ht="21" hidden="1" customHeight="1">
      <c r="A54" s="486">
        <f t="shared" si="3"/>
        <v>25</v>
      </c>
      <c r="B54" s="356" t="str">
        <f>+'Ekamut-caxs'!B60</f>
        <v>Դուրսգրվող գույքի վերագնահատման գծով</v>
      </c>
      <c r="C54" s="269"/>
      <c r="D54" s="271">
        <f>+'Ekamut-caxs'!D60</f>
        <v>100</v>
      </c>
      <c r="E54" s="269">
        <f>D54-C54</f>
        <v>100</v>
      </c>
      <c r="F54" s="269"/>
      <c r="G54" s="59" t="s">
        <v>121</v>
      </c>
    </row>
    <row r="55" spans="1:18" s="61" customFormat="1" ht="21" customHeight="1">
      <c r="A55" s="391">
        <v>22</v>
      </c>
      <c r="B55" s="272" t="str">
        <f>+'Ekamut-caxs'!B61</f>
        <v>Հիմնական միջոցների մաշվածության գծով, որից՝</v>
      </c>
      <c r="C55" s="269">
        <v>4347.6000000000004</v>
      </c>
      <c r="D55" s="273">
        <f>+'Ekamut-caxs'!D61</f>
        <v>4125.5</v>
      </c>
      <c r="E55" s="270">
        <f t="shared" si="4"/>
        <v>-222.10000000000036</v>
      </c>
      <c r="F55" s="269"/>
      <c r="G55" s="59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</row>
    <row r="56" spans="1:18" ht="20.25" customHeight="1">
      <c r="A56" s="27">
        <v>22.1</v>
      </c>
      <c r="B56" s="357" t="str">
        <f>+'Ekamut-caxs'!B62</f>
        <v>պայմանով (անհատույց) ստացված</v>
      </c>
      <c r="C56" s="252">
        <v>4125.5</v>
      </c>
      <c r="D56" s="274">
        <f>+'Ekamut-caxs'!D62</f>
        <v>4125.5</v>
      </c>
      <c r="E56" s="251">
        <f t="shared" si="4"/>
        <v>0</v>
      </c>
      <c r="F56" s="252"/>
      <c r="G56" s="148"/>
    </row>
    <row r="57" spans="1:18" s="61" customFormat="1" ht="21" customHeight="1">
      <c r="A57" s="63">
        <f>+A55+1</f>
        <v>23</v>
      </c>
      <c r="B57" s="272" t="str">
        <f>+'Ekamut-caxs'!B63</f>
        <v xml:space="preserve">Չփոխհատուցվող հարկերի գծով </v>
      </c>
      <c r="C57" s="269">
        <v>42.4</v>
      </c>
      <c r="D57" s="273">
        <f>+'Ekamut-caxs'!D63</f>
        <v>0</v>
      </c>
      <c r="E57" s="270">
        <f t="shared" si="4"/>
        <v>-42.4</v>
      </c>
      <c r="F57" s="269"/>
      <c r="G57" s="59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</row>
    <row r="58" spans="1:18" s="61" customFormat="1" ht="21" customHeight="1">
      <c r="A58" s="63">
        <f>+A57+1</f>
        <v>24</v>
      </c>
      <c r="B58" s="272" t="str">
        <f>+'Ekamut-caxs'!B64</f>
        <v>Այլ ծախսերի գծով</v>
      </c>
      <c r="C58" s="269">
        <v>0</v>
      </c>
      <c r="D58" s="273">
        <f>+'Ekamut-caxs'!D64</f>
        <v>0</v>
      </c>
      <c r="E58" s="270">
        <f t="shared" si="4"/>
        <v>0</v>
      </c>
      <c r="F58" s="269"/>
      <c r="G58" s="59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</row>
    <row r="59" spans="1:18" s="33" customFormat="1" ht="17.25">
      <c r="A59" s="24"/>
      <c r="B59" s="404" t="s">
        <v>78</v>
      </c>
      <c r="C59" s="281">
        <f>C6-C19</f>
        <v>1257.4000000000233</v>
      </c>
      <c r="D59" s="281">
        <f>D6-D19</f>
        <v>-3.9999999979045242E-2</v>
      </c>
      <c r="E59" s="281">
        <f t="shared" si="0"/>
        <v>-1257.4400000000023</v>
      </c>
      <c r="F59" s="338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5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7" t="s">
        <v>2</v>
      </c>
      <c r="C61" s="428"/>
      <c r="D61" s="565" t="str">
        <f>+'Ekamut-caxs'!D67</f>
        <v>Տ. Մուրադյան</v>
      </c>
      <c r="E61" s="565"/>
      <c r="F61" s="301"/>
      <c r="G61" s="25"/>
    </row>
    <row r="62" spans="1:18" ht="9.75" customHeight="1">
      <c r="B62" s="429"/>
      <c r="C62" s="430"/>
      <c r="D62" s="564" t="s">
        <v>5</v>
      </c>
      <c r="E62" s="564"/>
      <c r="F62" s="302"/>
      <c r="G62" s="25"/>
    </row>
    <row r="63" spans="1:18" ht="24.75" customHeight="1">
      <c r="B63" s="427" t="s">
        <v>6</v>
      </c>
      <c r="C63" s="428"/>
      <c r="D63" s="565" t="str">
        <f>+'Ekamut-caxs'!D69</f>
        <v>Լ. Ավագյան</v>
      </c>
      <c r="E63" s="565"/>
      <c r="F63" s="301"/>
      <c r="G63" s="25"/>
    </row>
    <row r="64" spans="1:18" ht="11.25" customHeight="1">
      <c r="B64" s="431"/>
      <c r="C64" s="430"/>
      <c r="D64" s="564" t="s">
        <v>5</v>
      </c>
      <c r="E64" s="564"/>
      <c r="F64" s="302"/>
      <c r="G64" s="25"/>
    </row>
    <row r="65" spans="1:7" s="17" customFormat="1">
      <c r="A65" s="22"/>
      <c r="B65" s="432" t="s">
        <v>1</v>
      </c>
      <c r="C65" s="430"/>
      <c r="D65" s="430"/>
      <c r="E65" s="430"/>
      <c r="F65" s="36"/>
      <c r="G65" s="25"/>
    </row>
    <row r="66" spans="1:7" s="17" customFormat="1">
      <c r="A66" s="111"/>
      <c r="B66" s="407"/>
      <c r="C66" s="25"/>
      <c r="D66" s="25"/>
      <c r="E66" s="25"/>
      <c r="F66" s="25"/>
      <c r="G66" s="25"/>
    </row>
    <row r="67" spans="1:7" s="17" customFormat="1">
      <c r="A67" s="111"/>
      <c r="B67" s="407"/>
      <c r="C67" s="25"/>
      <c r="D67" s="25"/>
      <c r="E67" s="25"/>
      <c r="F67" s="25"/>
      <c r="G67" s="25"/>
    </row>
    <row r="68" spans="1:7" s="17" customFormat="1">
      <c r="A68" s="111"/>
      <c r="B68" s="407"/>
      <c r="C68" s="25"/>
      <c r="D68" s="25"/>
      <c r="E68" s="25"/>
      <c r="F68" s="25"/>
      <c r="G68" s="25"/>
    </row>
    <row r="69" spans="1:7" s="17" customFormat="1">
      <c r="A69" s="111"/>
      <c r="B69" s="407"/>
      <c r="C69" s="25"/>
      <c r="D69" s="25"/>
      <c r="E69" s="25"/>
      <c r="F69" s="25"/>
      <c r="G69" s="25"/>
    </row>
    <row r="70" spans="1:7" s="17" customFormat="1">
      <c r="A70" s="111"/>
      <c r="B70" s="407"/>
      <c r="C70" s="25"/>
      <c r="D70" s="25"/>
      <c r="E70" s="25"/>
      <c r="F70" s="25"/>
    </row>
    <row r="71" spans="1:7" s="17" customFormat="1">
      <c r="A71" s="111"/>
      <c r="B71" s="407"/>
      <c r="C71" s="25"/>
      <c r="D71" s="25"/>
      <c r="E71" s="25"/>
      <c r="F71" s="25"/>
    </row>
    <row r="72" spans="1:7" s="17" customFormat="1">
      <c r="A72" s="111"/>
      <c r="B72" s="407"/>
      <c r="C72" s="25"/>
      <c r="D72" s="25"/>
      <c r="E72" s="25"/>
      <c r="F72" s="25"/>
    </row>
    <row r="73" spans="1:7" s="17" customFormat="1">
      <c r="A73" s="111"/>
      <c r="B73" s="21"/>
    </row>
    <row r="74" spans="1:7" s="17" customFormat="1">
      <c r="A74" s="111"/>
      <c r="B74" s="21"/>
    </row>
    <row r="75" spans="1:7" s="17" customFormat="1">
      <c r="A75" s="111"/>
      <c r="B75" s="21"/>
    </row>
    <row r="76" spans="1:7" s="17" customFormat="1">
      <c r="A76" s="111"/>
      <c r="B76" s="21"/>
    </row>
    <row r="77" spans="1:7" s="17" customFormat="1">
      <c r="A77" s="111"/>
      <c r="B77" s="21"/>
    </row>
    <row r="78" spans="1:7" s="17" customFormat="1">
      <c r="A78" s="111"/>
      <c r="B78" s="21"/>
    </row>
    <row r="79" spans="1:7" s="17" customFormat="1">
      <c r="A79" s="111"/>
      <c r="B79" s="21"/>
    </row>
    <row r="80" spans="1:7" s="17" customFormat="1">
      <c r="A80" s="111"/>
      <c r="B80" s="21"/>
    </row>
    <row r="81" spans="1:2" s="17" customFormat="1">
      <c r="A81" s="111"/>
      <c r="B81" s="21"/>
    </row>
    <row r="82" spans="1:2" s="17" customFormat="1">
      <c r="A82" s="111"/>
      <c r="B82" s="21"/>
    </row>
    <row r="83" spans="1:2" s="17" customFormat="1">
      <c r="A83" s="111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26" zoomScaleSheetLayoutView="100" workbookViewId="0">
      <selection activeCell="E35" sqref="E35"/>
    </sheetView>
  </sheetViews>
  <sheetFormatPr defaultColWidth="9.140625" defaultRowHeight="13.5"/>
  <cols>
    <col min="1" max="1" width="4.85546875" style="18" customWidth="1"/>
    <col min="2" max="2" width="59.85546875" style="402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5"/>
    <col min="8" max="8" width="14.5703125" style="111" customWidth="1"/>
    <col min="9" max="13" width="9.140625" style="111"/>
    <col min="14" max="20" width="9.140625" style="119"/>
    <col min="21" max="16384" width="9.140625" style="18"/>
  </cols>
  <sheetData>
    <row r="1" spans="1:20" ht="23.25" customHeight="1">
      <c r="A1" s="563" t="s">
        <v>79</v>
      </c>
      <c r="B1" s="563"/>
      <c r="C1" s="563"/>
      <c r="D1" s="563"/>
      <c r="E1" s="563"/>
      <c r="F1" s="563"/>
    </row>
    <row r="2" spans="1:20" s="20" customFormat="1" ht="20.25">
      <c r="A2" s="557" t="str">
        <f>+'Ekamut-caxs'!A7:D7</f>
        <v xml:space="preserve">«Երևանի հ․101 մսուր-մանկապարտեզ» ՀՈԱԿ-ի </v>
      </c>
      <c r="B2" s="557"/>
      <c r="C2" s="557"/>
      <c r="D2" s="557"/>
      <c r="E2" s="557"/>
      <c r="F2" s="557"/>
      <c r="G2" s="104"/>
      <c r="H2" s="4"/>
      <c r="I2" s="112"/>
      <c r="J2" s="112"/>
      <c r="K2" s="112"/>
      <c r="L2" s="112"/>
      <c r="M2" s="112"/>
      <c r="N2" s="120"/>
      <c r="O2" s="120"/>
      <c r="P2" s="120"/>
      <c r="Q2" s="120"/>
      <c r="R2" s="120"/>
      <c r="S2" s="120"/>
      <c r="T2" s="120"/>
    </row>
    <row r="3" spans="1:20" ht="39" customHeight="1">
      <c r="A3" s="566" t="s">
        <v>234</v>
      </c>
      <c r="B3" s="566"/>
      <c r="C3" s="566"/>
      <c r="D3" s="566"/>
      <c r="E3" s="566"/>
      <c r="F3" s="566"/>
      <c r="G3" s="126"/>
      <c r="H3" s="113"/>
      <c r="I3" s="113"/>
      <c r="J3" s="113"/>
      <c r="K3" s="113"/>
      <c r="L3" s="113"/>
    </row>
    <row r="4" spans="1:20" s="20" customFormat="1" ht="18" customHeight="1">
      <c r="A4" s="11"/>
      <c r="B4" s="408"/>
      <c r="F4" s="12" t="s">
        <v>43</v>
      </c>
      <c r="G4" s="127"/>
      <c r="H4" s="112"/>
      <c r="I4" s="112"/>
      <c r="J4" s="112"/>
      <c r="K4" s="112"/>
      <c r="L4" s="112"/>
      <c r="M4" s="112"/>
      <c r="N4" s="120"/>
      <c r="O4" s="120"/>
      <c r="P4" s="120"/>
      <c r="Q4" s="120"/>
      <c r="R4" s="120"/>
      <c r="S4" s="120"/>
      <c r="T4" s="120"/>
    </row>
    <row r="5" spans="1:20" s="28" customFormat="1" ht="75.75" customHeight="1">
      <c r="A5" s="87" t="s">
        <v>3</v>
      </c>
      <c r="B5" s="89" t="s">
        <v>31</v>
      </c>
      <c r="C5" s="247" t="s">
        <v>214</v>
      </c>
      <c r="D5" s="247" t="s">
        <v>215</v>
      </c>
      <c r="E5" s="88" t="s">
        <v>50</v>
      </c>
      <c r="F5" s="303" t="str">
        <f>+'Ekamutneri hamematakan'!F5</f>
        <v>Ծանոթություն նախատեսվող ցուցանիշների վերաբերյալ</v>
      </c>
      <c r="G5" s="17"/>
      <c r="H5" s="419" t="s">
        <v>249</v>
      </c>
      <c r="I5" s="114"/>
      <c r="J5" s="114"/>
      <c r="K5" s="114"/>
      <c r="L5" s="114"/>
      <c r="M5" s="114"/>
      <c r="N5" s="121"/>
      <c r="O5" s="121"/>
      <c r="P5" s="121"/>
      <c r="Q5" s="121"/>
      <c r="R5" s="121"/>
      <c r="S5" s="121"/>
      <c r="T5" s="121"/>
    </row>
    <row r="6" spans="1:20" s="20" customFormat="1" ht="41.25" customHeight="1">
      <c r="A6" s="13" t="s">
        <v>7</v>
      </c>
      <c r="B6" s="14" t="s">
        <v>32</v>
      </c>
      <c r="C6" s="253">
        <v>3390.8</v>
      </c>
      <c r="D6" s="253">
        <f>+C76</f>
        <v>4173.2500000000146</v>
      </c>
      <c r="E6" s="266">
        <f t="shared" ref="E6:E62" si="0">D6-C6</f>
        <v>782.45000000001437</v>
      </c>
      <c r="F6" s="253"/>
      <c r="G6" s="127"/>
      <c r="H6" s="112"/>
      <c r="I6" s="112"/>
      <c r="J6" s="112"/>
      <c r="K6" s="112"/>
      <c r="L6" s="112"/>
      <c r="M6" s="112"/>
      <c r="N6" s="120"/>
      <c r="O6" s="120"/>
      <c r="P6" s="120"/>
      <c r="Q6" s="120"/>
      <c r="R6" s="120"/>
      <c r="S6" s="120"/>
      <c r="T6" s="120"/>
    </row>
    <row r="7" spans="1:20" s="20" customFormat="1" ht="38.25" customHeight="1">
      <c r="A7" s="13" t="s">
        <v>11</v>
      </c>
      <c r="B7" s="14" t="s">
        <v>80</v>
      </c>
      <c r="C7" s="266">
        <f>SUM(C8,C9:C17)</f>
        <v>85940.4</v>
      </c>
      <c r="D7" s="266">
        <f>SUM(D8,D9:D17)</f>
        <v>100799.8</v>
      </c>
      <c r="E7" s="266">
        <f>D7-C7</f>
        <v>14859.400000000009</v>
      </c>
      <c r="F7" s="253"/>
      <c r="G7" s="127"/>
      <c r="H7" s="112"/>
      <c r="I7" s="112"/>
      <c r="J7" s="112"/>
      <c r="K7" s="112"/>
      <c r="L7" s="112"/>
      <c r="M7" s="112"/>
      <c r="N7" s="120"/>
      <c r="O7" s="120"/>
      <c r="P7" s="120"/>
      <c r="Q7" s="120"/>
      <c r="R7" s="120"/>
      <c r="S7" s="120"/>
      <c r="T7" s="120"/>
    </row>
    <row r="8" spans="1:20" s="61" customFormat="1" ht="17.25" customHeight="1">
      <c r="A8" s="63">
        <v>1</v>
      </c>
      <c r="B8" s="355" t="str">
        <f>+'Dramakan hosqer'!B14</f>
        <v>Սուբսիդիայից</v>
      </c>
      <c r="C8" s="263">
        <v>78769.899999999994</v>
      </c>
      <c r="D8" s="264">
        <f>+'Dramakan hosqer'!F14</f>
        <v>97780.800000000003</v>
      </c>
      <c r="E8" s="264">
        <f>D8-C8</f>
        <v>19010.900000000009</v>
      </c>
      <c r="F8" s="263"/>
      <c r="G8" s="128"/>
      <c r="H8" s="115"/>
      <c r="I8" s="115"/>
      <c r="J8" s="115"/>
      <c r="K8" s="115"/>
      <c r="L8" s="115"/>
      <c r="M8" s="115"/>
      <c r="N8" s="122"/>
      <c r="O8" s="122"/>
      <c r="P8" s="122"/>
      <c r="Q8" s="122"/>
      <c r="R8" s="122"/>
      <c r="S8" s="122"/>
      <c r="T8" s="122"/>
    </row>
    <row r="9" spans="1:20" s="61" customFormat="1" ht="17.25" customHeight="1">
      <c r="A9" s="63">
        <f>+A8+1</f>
        <v>2</v>
      </c>
      <c r="B9" s="355" t="str">
        <f>+'Dramakan hosqer'!B15</f>
        <v xml:space="preserve">Վճարովի ծառայություններից </v>
      </c>
      <c r="C9" s="263">
        <v>3163.3</v>
      </c>
      <c r="D9" s="264">
        <f>+'Dramakan hosqer'!F15</f>
        <v>3019</v>
      </c>
      <c r="E9" s="264">
        <f t="shared" si="0"/>
        <v>-144.30000000000018</v>
      </c>
      <c r="F9" s="263"/>
      <c r="G9" s="128"/>
      <c r="H9" s="115"/>
      <c r="I9" s="115"/>
      <c r="J9" s="115"/>
      <c r="K9" s="115"/>
      <c r="L9" s="115"/>
      <c r="M9" s="115"/>
      <c r="N9" s="122"/>
      <c r="O9" s="122"/>
      <c r="P9" s="122"/>
      <c r="Q9" s="122"/>
      <c r="R9" s="122"/>
      <c r="S9" s="122"/>
      <c r="T9" s="122"/>
    </row>
    <row r="10" spans="1:20" s="61" customFormat="1" ht="17.25" hidden="1" customHeight="1">
      <c r="A10" s="391">
        <f t="shared" ref="A10:A15" si="1">+A9+1</f>
        <v>3</v>
      </c>
      <c r="B10" s="355" t="str">
        <f>+'Dramakan hosqer'!B16</f>
        <v>Սպասարկման և կոմունալ համավճարներից</v>
      </c>
      <c r="C10" s="263"/>
      <c r="D10" s="264">
        <f>+'Dramakan hosqer'!F16</f>
        <v>0</v>
      </c>
      <c r="E10" s="264">
        <f t="shared" si="0"/>
        <v>0</v>
      </c>
      <c r="F10" s="263"/>
      <c r="G10" s="128"/>
      <c r="H10" s="115"/>
      <c r="I10" s="115"/>
      <c r="J10" s="115"/>
      <c r="K10" s="115"/>
      <c r="L10" s="115"/>
      <c r="M10" s="115"/>
      <c r="N10" s="122"/>
      <c r="O10" s="122"/>
      <c r="P10" s="122"/>
      <c r="Q10" s="122"/>
      <c r="R10" s="122"/>
      <c r="S10" s="122"/>
      <c r="T10" s="122"/>
    </row>
    <row r="11" spans="1:20" s="61" customFormat="1" ht="17.25" hidden="1" customHeight="1">
      <c r="A11" s="391">
        <f t="shared" si="1"/>
        <v>4</v>
      </c>
      <c r="B11" s="355" t="str">
        <f>+'Dramakan hosqer'!B17</f>
        <v>Ֆինանսական օգնությունից (օգնիր մանկապարտեզիդ)</v>
      </c>
      <c r="C11" s="263"/>
      <c r="D11" s="264">
        <f>+'Dramakan hosqer'!F17</f>
        <v>0</v>
      </c>
      <c r="E11" s="264">
        <f t="shared" si="0"/>
        <v>0</v>
      </c>
      <c r="F11" s="263"/>
      <c r="G11" s="128"/>
      <c r="H11" s="115"/>
      <c r="I11" s="115"/>
      <c r="J11" s="115"/>
      <c r="K11" s="115"/>
      <c r="L11" s="115"/>
      <c r="M11" s="115"/>
      <c r="N11" s="122"/>
      <c r="O11" s="122"/>
      <c r="P11" s="122"/>
      <c r="Q11" s="122"/>
      <c r="R11" s="122"/>
      <c r="S11" s="122"/>
      <c r="T11" s="122"/>
    </row>
    <row r="12" spans="1:20" s="61" customFormat="1" ht="17.25" hidden="1" customHeight="1">
      <c r="A12" s="391">
        <f t="shared" si="1"/>
        <v>5</v>
      </c>
      <c r="B12" s="355" t="str">
        <f>+'Dramakan hosqer'!B18</f>
        <v>Ֆինանսական օգնությունից</v>
      </c>
      <c r="C12" s="263"/>
      <c r="D12" s="264">
        <f>+'Dramakan hosqer'!F18</f>
        <v>0</v>
      </c>
      <c r="E12" s="264">
        <f t="shared" si="0"/>
        <v>0</v>
      </c>
      <c r="F12" s="263"/>
      <c r="G12" s="128"/>
      <c r="H12" s="115"/>
      <c r="I12" s="115"/>
      <c r="J12" s="115"/>
      <c r="K12" s="115"/>
      <c r="L12" s="115"/>
      <c r="M12" s="115"/>
      <c r="N12" s="122"/>
      <c r="O12" s="122"/>
      <c r="P12" s="122"/>
      <c r="Q12" s="122"/>
      <c r="R12" s="122"/>
      <c r="S12" s="122"/>
      <c r="T12" s="122"/>
    </row>
    <row r="13" spans="1:20" s="61" customFormat="1" ht="17.25" hidden="1" customHeight="1">
      <c r="A13" s="391">
        <f t="shared" si="1"/>
        <v>6</v>
      </c>
      <c r="B13" s="355" t="str">
        <f>+'Dramakan hosqer'!B19</f>
        <v>Չփոխանակվող գործարքներից (դրամաշնորհից)</v>
      </c>
      <c r="C13" s="263"/>
      <c r="D13" s="264">
        <f>+'Dramakan hosqer'!F19</f>
        <v>0</v>
      </c>
      <c r="E13" s="264">
        <f t="shared" si="0"/>
        <v>0</v>
      </c>
      <c r="F13" s="263"/>
      <c r="G13" s="128"/>
      <c r="H13" s="115"/>
      <c r="I13" s="115"/>
      <c r="J13" s="115"/>
      <c r="K13" s="115"/>
      <c r="L13" s="115"/>
      <c r="M13" s="115"/>
      <c r="N13" s="122"/>
      <c r="O13" s="122"/>
      <c r="P13" s="122"/>
      <c r="Q13" s="122"/>
      <c r="R13" s="122"/>
      <c r="S13" s="122"/>
      <c r="T13" s="122"/>
    </row>
    <row r="14" spans="1:20" s="61" customFormat="1" ht="17.25" hidden="1" customHeight="1">
      <c r="A14" s="391">
        <f t="shared" si="1"/>
        <v>7</v>
      </c>
      <c r="B14" s="355" t="str">
        <f>+'Dramakan hosqer'!B20</f>
        <v>Դեբիտորական պարտքերից</v>
      </c>
      <c r="C14" s="263"/>
      <c r="D14" s="264">
        <f>+'Dramakan hosqer'!F20</f>
        <v>0</v>
      </c>
      <c r="E14" s="264">
        <f t="shared" si="0"/>
        <v>0</v>
      </c>
      <c r="F14" s="263"/>
      <c r="G14" s="128"/>
      <c r="H14" s="115"/>
      <c r="I14" s="115"/>
      <c r="J14" s="115"/>
      <c r="K14" s="115"/>
      <c r="L14" s="115"/>
      <c r="M14" s="115"/>
      <c r="N14" s="122"/>
      <c r="O14" s="122"/>
      <c r="P14" s="122"/>
      <c r="Q14" s="122"/>
      <c r="R14" s="122"/>
      <c r="S14" s="122"/>
      <c r="T14" s="122"/>
    </row>
    <row r="15" spans="1:20" s="61" customFormat="1" ht="17.25" hidden="1" customHeight="1">
      <c r="A15" s="391">
        <f t="shared" si="1"/>
        <v>8</v>
      </c>
      <c r="B15" s="355" t="str">
        <f>+'Dramakan hosqer'!B21</f>
        <v>Բանկի տոկոսից</v>
      </c>
      <c r="C15" s="263"/>
      <c r="D15" s="264">
        <f>+'Dramakan hosqer'!F21</f>
        <v>0</v>
      </c>
      <c r="E15" s="264">
        <f>D15-C15</f>
        <v>0</v>
      </c>
      <c r="F15" s="263"/>
      <c r="G15" s="128"/>
      <c r="H15" s="115"/>
      <c r="I15" s="115"/>
      <c r="J15" s="115"/>
      <c r="K15" s="115"/>
      <c r="L15" s="115"/>
      <c r="M15" s="115"/>
      <c r="N15" s="122"/>
      <c r="O15" s="122"/>
      <c r="P15" s="122"/>
      <c r="Q15" s="122"/>
      <c r="R15" s="122"/>
      <c r="S15" s="122"/>
      <c r="T15" s="122"/>
    </row>
    <row r="16" spans="1:20" s="60" customFormat="1" ht="17.25" customHeight="1">
      <c r="A16" s="486">
        <v>3</v>
      </c>
      <c r="B16" s="538" t="s">
        <v>261</v>
      </c>
      <c r="C16" s="483">
        <v>3938.3</v>
      </c>
      <c r="D16" s="483">
        <f>+'Dramakan hosqer'!F22</f>
        <v>0</v>
      </c>
      <c r="E16" s="483">
        <f t="shared" si="0"/>
        <v>-3938.3</v>
      </c>
      <c r="F16" s="483"/>
      <c r="G16" s="128"/>
      <c r="H16" s="115"/>
      <c r="I16" s="115"/>
      <c r="J16" s="115"/>
      <c r="K16" s="115"/>
      <c r="L16" s="115"/>
      <c r="M16" s="115"/>
      <c r="N16" s="122"/>
      <c r="O16" s="122"/>
      <c r="P16" s="122"/>
      <c r="Q16" s="122"/>
      <c r="R16" s="122"/>
      <c r="S16" s="122"/>
      <c r="T16" s="122"/>
    </row>
    <row r="17" spans="1:20" s="60" customFormat="1" ht="17.25" customHeight="1">
      <c r="A17" s="486">
        <v>4</v>
      </c>
      <c r="B17" s="538" t="s">
        <v>62</v>
      </c>
      <c r="C17" s="483">
        <v>68.900000000000006</v>
      </c>
      <c r="D17" s="483">
        <f>+'Dramakan hosqer'!F23</f>
        <v>0</v>
      </c>
      <c r="E17" s="483">
        <f>D17-C17</f>
        <v>-68.900000000000006</v>
      </c>
      <c r="F17" s="483"/>
      <c r="G17" s="102" t="s">
        <v>229</v>
      </c>
      <c r="H17" s="115"/>
      <c r="I17" s="115"/>
      <c r="J17" s="115"/>
      <c r="K17" s="115"/>
      <c r="L17" s="115"/>
      <c r="M17" s="115"/>
      <c r="N17" s="122"/>
      <c r="O17" s="122"/>
      <c r="P17" s="122"/>
      <c r="Q17" s="122"/>
      <c r="R17" s="122"/>
      <c r="S17" s="122"/>
      <c r="T17" s="122"/>
    </row>
    <row r="18" spans="1:20" s="20" customFormat="1" ht="36" customHeight="1">
      <c r="A18" s="13" t="s">
        <v>34</v>
      </c>
      <c r="B18" s="14" t="s">
        <v>81</v>
      </c>
      <c r="C18" s="266">
        <f>+C19+C61+C73</f>
        <v>85157.949999999983</v>
      </c>
      <c r="D18" s="266">
        <f>+D19+D61+D73</f>
        <v>104973.03999999998</v>
      </c>
      <c r="E18" s="266">
        <f t="shared" si="0"/>
        <v>19815.089999999997</v>
      </c>
      <c r="F18" s="253"/>
      <c r="G18" s="127"/>
      <c r="H18" s="112"/>
      <c r="I18" s="112"/>
      <c r="J18" s="112"/>
      <c r="K18" s="112"/>
      <c r="L18" s="112"/>
      <c r="M18" s="112"/>
      <c r="N18" s="120"/>
      <c r="O18" s="120"/>
      <c r="P18" s="120"/>
      <c r="Q18" s="120"/>
      <c r="R18" s="120"/>
      <c r="S18" s="120"/>
      <c r="T18" s="120"/>
    </row>
    <row r="19" spans="1:20" s="20" customFormat="1" ht="21" customHeight="1">
      <c r="A19" s="16" t="s">
        <v>54</v>
      </c>
      <c r="B19" s="14" t="s">
        <v>57</v>
      </c>
      <c r="C19" s="266">
        <f>SUM(C20,C23:C29,C33:C55,C59:C60)</f>
        <v>85157.949999999983</v>
      </c>
      <c r="D19" s="266">
        <f>SUM(D20,D23:D29,D33:D55,D59:D60)</f>
        <v>102665.23999999998</v>
      </c>
      <c r="E19" s="266">
        <f t="shared" si="0"/>
        <v>17507.289999999994</v>
      </c>
      <c r="F19" s="253"/>
      <c r="G19" s="127"/>
      <c r="H19" s="112"/>
      <c r="I19" s="112"/>
      <c r="J19" s="112"/>
      <c r="K19" s="112"/>
      <c r="L19" s="112"/>
      <c r="M19" s="112"/>
      <c r="N19" s="120"/>
      <c r="O19" s="120"/>
      <c r="P19" s="120"/>
      <c r="Q19" s="120"/>
      <c r="R19" s="120"/>
      <c r="S19" s="120"/>
      <c r="T19" s="120"/>
    </row>
    <row r="20" spans="1:20" s="61" customFormat="1" ht="18" customHeight="1">
      <c r="A20" s="63">
        <v>1</v>
      </c>
      <c r="B20" s="356" t="str">
        <f>+'Dramakan hosqer'!B26</f>
        <v>Աշխատավարձի գծով, որից՝</v>
      </c>
      <c r="C20" s="263">
        <v>55063.8</v>
      </c>
      <c r="D20" s="264">
        <f>+'Dramakan hosqer'!F26</f>
        <v>64171.9</v>
      </c>
      <c r="E20" s="264">
        <f t="shared" si="0"/>
        <v>9108.0999999999985</v>
      </c>
      <c r="F20" s="263"/>
      <c r="G20" s="128"/>
      <c r="H20" s="115"/>
      <c r="I20" s="115"/>
      <c r="J20" s="115"/>
      <c r="K20" s="115"/>
      <c r="L20" s="115"/>
      <c r="M20" s="115"/>
      <c r="N20" s="122"/>
      <c r="O20" s="122"/>
      <c r="P20" s="122"/>
      <c r="Q20" s="122"/>
      <c r="R20" s="122"/>
      <c r="S20" s="122"/>
      <c r="T20" s="122"/>
    </row>
    <row r="21" spans="1:20" ht="17.25" customHeight="1">
      <c r="A21" s="26">
        <v>1.1000000000000001</v>
      </c>
      <c r="B21" s="387" t="str">
        <f>+'Dramakan hosqer'!B27</f>
        <v>վճարովի ծառայության գծով</v>
      </c>
      <c r="C21" s="254">
        <v>1793.4</v>
      </c>
      <c r="D21" s="268">
        <f>+'Dramakan hosqer'!F27</f>
        <v>1982.4</v>
      </c>
      <c r="E21" s="268">
        <f t="shared" si="0"/>
        <v>189</v>
      </c>
      <c r="F21" s="254"/>
    </row>
    <row r="22" spans="1:20" ht="18" hidden="1" customHeight="1">
      <c r="A22" s="26">
        <v>1.2</v>
      </c>
      <c r="B22" s="387">
        <f>+'Dramakan hosqer'!B28</f>
        <v>0</v>
      </c>
      <c r="C22" s="254"/>
      <c r="D22" s="268">
        <f>+'Dramakan hosqer'!F28</f>
        <v>0</v>
      </c>
      <c r="E22" s="268">
        <f t="shared" si="0"/>
        <v>0</v>
      </c>
      <c r="F22" s="254"/>
    </row>
    <row r="23" spans="1:20" s="61" customFormat="1" ht="18" customHeight="1">
      <c r="A23" s="63">
        <f>+A20+1</f>
        <v>2</v>
      </c>
      <c r="B23" s="272" t="str">
        <f>+'Dramakan hosqer'!B29</f>
        <v>Սննդի գծով</v>
      </c>
      <c r="C23" s="263">
        <v>16596.560000000001</v>
      </c>
      <c r="D23" s="264">
        <f>+'Dramakan hosqer'!F29</f>
        <v>23762.540000000005</v>
      </c>
      <c r="E23" s="264">
        <f t="shared" si="0"/>
        <v>7165.9800000000032</v>
      </c>
      <c r="F23" s="263"/>
      <c r="G23" s="59"/>
      <c r="H23" s="115"/>
      <c r="I23" s="115"/>
      <c r="J23" s="115"/>
      <c r="K23" s="115"/>
      <c r="L23" s="115"/>
      <c r="M23" s="115"/>
      <c r="N23" s="122"/>
      <c r="O23" s="122"/>
      <c r="P23" s="122"/>
      <c r="Q23" s="122"/>
      <c r="R23" s="122"/>
      <c r="S23" s="122"/>
      <c r="T23" s="122"/>
    </row>
    <row r="24" spans="1:20" s="61" customFormat="1" ht="18" customHeight="1">
      <c r="A24" s="63">
        <f>+A23+1</f>
        <v>3</v>
      </c>
      <c r="B24" s="272" t="str">
        <f>+'Dramakan hosqer'!B30</f>
        <v>Ջեռուցման գծով</v>
      </c>
      <c r="C24" s="263">
        <v>3879</v>
      </c>
      <c r="D24" s="264">
        <f>+'Dramakan hosqer'!F30</f>
        <v>5449.4</v>
      </c>
      <c r="E24" s="264">
        <f t="shared" si="0"/>
        <v>1570.3999999999996</v>
      </c>
      <c r="F24" s="263"/>
      <c r="G24" s="128"/>
      <c r="H24" s="115"/>
      <c r="I24" s="115"/>
      <c r="J24" s="115"/>
      <c r="K24" s="115"/>
      <c r="L24" s="115"/>
      <c r="M24" s="115"/>
      <c r="N24" s="122"/>
      <c r="O24" s="122"/>
      <c r="P24" s="122"/>
      <c r="Q24" s="122"/>
      <c r="R24" s="122"/>
      <c r="S24" s="122"/>
      <c r="T24" s="122"/>
    </row>
    <row r="25" spans="1:20" s="61" customFormat="1" ht="18" customHeight="1">
      <c r="A25" s="391">
        <f t="shared" ref="A25:A29" si="2">+A24+1</f>
        <v>4</v>
      </c>
      <c r="B25" s="272" t="str">
        <f>+'Dramakan hosqer'!B31</f>
        <v>Էլեկտրաէներգիայի գծով</v>
      </c>
      <c r="C25" s="263">
        <v>2607.1999999999998</v>
      </c>
      <c r="D25" s="264">
        <f>+'Dramakan hosqer'!F31</f>
        <v>3003.4</v>
      </c>
      <c r="E25" s="264">
        <f t="shared" si="0"/>
        <v>396.20000000000027</v>
      </c>
      <c r="F25" s="263"/>
      <c r="G25" s="128"/>
      <c r="H25" s="115"/>
      <c r="I25" s="115"/>
      <c r="J25" s="115"/>
      <c r="K25" s="115"/>
      <c r="L25" s="115"/>
      <c r="M25" s="115"/>
      <c r="N25" s="122"/>
      <c r="O25" s="122"/>
      <c r="P25" s="122"/>
      <c r="Q25" s="122"/>
      <c r="R25" s="122"/>
      <c r="S25" s="122"/>
      <c r="T25" s="122"/>
    </row>
    <row r="26" spans="1:20" s="61" customFormat="1" ht="18" customHeight="1">
      <c r="A26" s="391">
        <f t="shared" si="2"/>
        <v>5</v>
      </c>
      <c r="B26" s="272" t="str">
        <f>+'Dramakan hosqer'!B32</f>
        <v>Ջրմուղ-կոյուղու գծով</v>
      </c>
      <c r="C26" s="263">
        <v>696.45</v>
      </c>
      <c r="D26" s="264">
        <f>+'Dramakan hosqer'!F32</f>
        <v>772.2</v>
      </c>
      <c r="E26" s="264">
        <f t="shared" si="0"/>
        <v>75.75</v>
      </c>
      <c r="F26" s="263"/>
      <c r="G26" s="128"/>
      <c r="H26" s="115"/>
      <c r="I26" s="115"/>
      <c r="J26" s="115"/>
      <c r="K26" s="115"/>
      <c r="L26" s="115"/>
      <c r="M26" s="115"/>
      <c r="N26" s="122"/>
      <c r="O26" s="122"/>
      <c r="P26" s="122"/>
      <c r="Q26" s="122"/>
      <c r="R26" s="122"/>
      <c r="S26" s="122"/>
      <c r="T26" s="122"/>
    </row>
    <row r="27" spans="1:20" s="61" customFormat="1" ht="18" customHeight="1">
      <c r="A27" s="391">
        <f t="shared" si="2"/>
        <v>6</v>
      </c>
      <c r="B27" s="272" t="str">
        <f>+'Dramakan hosqer'!B33</f>
        <v>Աղբահանության գծով</v>
      </c>
      <c r="C27" s="263">
        <v>89.6</v>
      </c>
      <c r="D27" s="264">
        <f>+'Dramakan hosqer'!F33</f>
        <v>107.5</v>
      </c>
      <c r="E27" s="264">
        <f t="shared" si="0"/>
        <v>17.900000000000006</v>
      </c>
      <c r="F27" s="263"/>
      <c r="G27" s="128"/>
      <c r="H27" s="115"/>
      <c r="I27" s="115"/>
      <c r="J27" s="115"/>
      <c r="K27" s="115"/>
      <c r="L27" s="115"/>
      <c r="M27" s="115"/>
      <c r="N27" s="122"/>
      <c r="O27" s="122"/>
      <c r="P27" s="122"/>
      <c r="Q27" s="122"/>
      <c r="R27" s="122"/>
      <c r="S27" s="122"/>
      <c r="T27" s="122"/>
    </row>
    <row r="28" spans="1:20" s="61" customFormat="1" ht="16.5" customHeight="1">
      <c r="A28" s="391">
        <f t="shared" si="2"/>
        <v>7</v>
      </c>
      <c r="B28" s="272" t="str">
        <f>+'Dramakan hosqer'!B34</f>
        <v>Ախտաբանության գծով</v>
      </c>
      <c r="C28" s="263">
        <v>60</v>
      </c>
      <c r="D28" s="264">
        <f>+'Dramakan hosqer'!F34</f>
        <v>60</v>
      </c>
      <c r="E28" s="264">
        <f t="shared" si="0"/>
        <v>0</v>
      </c>
      <c r="F28" s="263"/>
      <c r="G28" s="129"/>
      <c r="H28" s="116"/>
      <c r="I28" s="116"/>
      <c r="J28" s="115"/>
      <c r="K28" s="115"/>
      <c r="L28" s="115"/>
      <c r="M28" s="115"/>
      <c r="N28" s="122"/>
      <c r="O28" s="122"/>
      <c r="P28" s="122"/>
      <c r="Q28" s="122"/>
      <c r="R28" s="122"/>
      <c r="S28" s="122"/>
      <c r="T28" s="122"/>
    </row>
    <row r="29" spans="1:20" s="61" customFormat="1" ht="17.25">
      <c r="A29" s="391">
        <f t="shared" si="2"/>
        <v>8</v>
      </c>
      <c r="B29" s="272" t="str">
        <f>+'Dramakan hosqer'!B35</f>
        <v>Կապի գծով, այդ թվում`</v>
      </c>
      <c r="C29" s="264">
        <f>SUM(C30:C32)</f>
        <v>113.24000000000001</v>
      </c>
      <c r="D29" s="264">
        <f>SUM(D30:D32)</f>
        <v>135.30000000000001</v>
      </c>
      <c r="E29" s="264">
        <f t="shared" si="0"/>
        <v>22.060000000000002</v>
      </c>
      <c r="F29" s="263"/>
      <c r="G29" s="128"/>
      <c r="H29" s="115"/>
      <c r="I29" s="115"/>
      <c r="J29" s="115"/>
      <c r="K29" s="115"/>
      <c r="L29" s="115"/>
      <c r="M29" s="115"/>
      <c r="N29" s="122"/>
      <c r="O29" s="122"/>
      <c r="P29" s="122"/>
      <c r="Q29" s="122"/>
      <c r="R29" s="122"/>
      <c r="S29" s="122"/>
      <c r="T29" s="122"/>
    </row>
    <row r="30" spans="1:20" ht="18" customHeight="1">
      <c r="A30" s="26">
        <v>8.1</v>
      </c>
      <c r="B30" s="357" t="str">
        <f>+'Dramakan hosqer'!B36</f>
        <v>բաժանորդային վճար</v>
      </c>
      <c r="C30" s="254">
        <v>57.2</v>
      </c>
      <c r="D30" s="268">
        <f>+'Dramakan hosqer'!F36</f>
        <v>62.4</v>
      </c>
      <c r="E30" s="268">
        <f t="shared" si="0"/>
        <v>5.1999999999999957</v>
      </c>
      <c r="F30" s="254"/>
    </row>
    <row r="31" spans="1:20" s="33" customFormat="1" ht="18" customHeight="1">
      <c r="A31" s="26">
        <v>8.1999999999999993</v>
      </c>
      <c r="B31" s="357" t="str">
        <f>+'Dramakan hosqer'!B37</f>
        <v>րոպեավճար</v>
      </c>
      <c r="C31" s="254">
        <v>0.9</v>
      </c>
      <c r="D31" s="268">
        <f>+'Dramakan hosqer'!F37</f>
        <v>0.9</v>
      </c>
      <c r="E31" s="268">
        <f t="shared" si="0"/>
        <v>0</v>
      </c>
      <c r="F31" s="254"/>
      <c r="G31" s="130"/>
      <c r="H31" s="117"/>
      <c r="I31" s="117"/>
      <c r="J31" s="117"/>
      <c r="K31" s="117"/>
      <c r="L31" s="117"/>
      <c r="M31" s="117"/>
      <c r="N31" s="123"/>
      <c r="O31" s="123"/>
      <c r="P31" s="123"/>
      <c r="Q31" s="123"/>
      <c r="R31" s="123"/>
      <c r="S31" s="123"/>
      <c r="T31" s="123"/>
    </row>
    <row r="32" spans="1:20" ht="18" customHeight="1">
      <c r="A32" s="26">
        <v>8.3000000000000007</v>
      </c>
      <c r="B32" s="357" t="str">
        <f>+'Dramakan hosqer'!B38</f>
        <v>ինտերնետ կապ</v>
      </c>
      <c r="C32" s="254">
        <v>55.14</v>
      </c>
      <c r="D32" s="268">
        <f>+'Dramakan hosqer'!F38</f>
        <v>72</v>
      </c>
      <c r="E32" s="268">
        <f t="shared" si="0"/>
        <v>16.86</v>
      </c>
      <c r="F32" s="252" t="s">
        <v>267</v>
      </c>
      <c r="I32" s="132"/>
    </row>
    <row r="33" spans="1:20" s="61" customFormat="1" ht="18" hidden="1" customHeight="1">
      <c r="A33" s="63">
        <f>+A29+1</f>
        <v>9</v>
      </c>
      <c r="B33" s="272" t="str">
        <f>+'Dramakan hosqer'!B39</f>
        <v>Բանկային ծառայության գծով</v>
      </c>
      <c r="C33" s="263"/>
      <c r="D33" s="264">
        <f>+'Dramakan hosqer'!F39</f>
        <v>0</v>
      </c>
      <c r="E33" s="264">
        <f t="shared" si="0"/>
        <v>0</v>
      </c>
      <c r="F33" s="269"/>
      <c r="G33" s="128"/>
      <c r="H33" s="115"/>
      <c r="I33" s="115"/>
      <c r="J33" s="115"/>
      <c r="K33" s="115"/>
      <c r="L33" s="115"/>
      <c r="M33" s="115"/>
      <c r="N33" s="122"/>
      <c r="O33" s="122"/>
      <c r="P33" s="122"/>
      <c r="Q33" s="122"/>
      <c r="R33" s="122"/>
      <c r="S33" s="122"/>
      <c r="T33" s="122"/>
    </row>
    <row r="34" spans="1:20" s="61" customFormat="1" ht="18" customHeight="1">
      <c r="A34" s="63">
        <f>+A33+1</f>
        <v>10</v>
      </c>
      <c r="B34" s="272" t="str">
        <f>+'Dramakan hosqer'!B40</f>
        <v>Տնտեսական ապրանքների գծով</v>
      </c>
      <c r="C34" s="263">
        <v>977.9</v>
      </c>
      <c r="D34" s="264">
        <f>+'Dramakan hosqer'!F40</f>
        <v>1323</v>
      </c>
      <c r="E34" s="264">
        <f t="shared" si="0"/>
        <v>345.1</v>
      </c>
      <c r="F34" s="269" t="s">
        <v>263</v>
      </c>
      <c r="G34" s="44"/>
      <c r="H34" s="115"/>
      <c r="I34" s="115"/>
      <c r="J34" s="115"/>
      <c r="K34" s="115"/>
      <c r="L34" s="115"/>
      <c r="M34" s="115"/>
      <c r="N34" s="122"/>
      <c r="O34" s="122"/>
      <c r="P34" s="122"/>
      <c r="Q34" s="122"/>
      <c r="R34" s="122"/>
      <c r="S34" s="122"/>
      <c r="T34" s="122"/>
    </row>
    <row r="35" spans="1:20" s="61" customFormat="1" ht="18" customHeight="1">
      <c r="A35" s="391">
        <f t="shared" ref="A35:A54" si="3">+A34+1</f>
        <v>11</v>
      </c>
      <c r="B35" s="272" t="str">
        <f>+'Dramakan hosqer'!B41</f>
        <v>Գրասենյակային ապրանքների գծով</v>
      </c>
      <c r="C35" s="263">
        <v>199.9</v>
      </c>
      <c r="D35" s="264">
        <f>+'Dramakan hosqer'!F41</f>
        <v>252</v>
      </c>
      <c r="E35" s="264">
        <f t="shared" si="0"/>
        <v>52.099999999999994</v>
      </c>
      <c r="F35" s="269" t="s">
        <v>263</v>
      </c>
      <c r="G35" s="128"/>
      <c r="H35" s="115"/>
      <c r="I35" s="115"/>
      <c r="J35" s="115"/>
      <c r="K35" s="115"/>
      <c r="L35" s="115"/>
      <c r="M35" s="115"/>
      <c r="N35" s="122"/>
      <c r="O35" s="122"/>
      <c r="P35" s="122"/>
      <c r="Q35" s="122"/>
      <c r="R35" s="122"/>
      <c r="S35" s="122"/>
      <c r="T35" s="122"/>
    </row>
    <row r="36" spans="1:20" s="61" customFormat="1" ht="18" customHeight="1">
      <c r="A36" s="391">
        <f t="shared" si="3"/>
        <v>12</v>
      </c>
      <c r="B36" s="272" t="str">
        <f>+'Dramakan hosqer'!B42</f>
        <v>Փոքրարժեք կամ արագամաշ առարկաների գծով</v>
      </c>
      <c r="C36" s="263">
        <v>30</v>
      </c>
      <c r="D36" s="264">
        <f>+'Dramakan hosqer'!F42</f>
        <v>0</v>
      </c>
      <c r="E36" s="264">
        <f t="shared" si="0"/>
        <v>-30</v>
      </c>
      <c r="F36" s="269"/>
      <c r="G36" s="128"/>
      <c r="H36" s="115"/>
      <c r="I36" s="115"/>
      <c r="J36" s="115"/>
      <c r="K36" s="115"/>
      <c r="L36" s="115"/>
      <c r="M36" s="115"/>
      <c r="N36" s="122"/>
      <c r="O36" s="122"/>
      <c r="P36" s="122"/>
      <c r="Q36" s="122"/>
      <c r="R36" s="122"/>
      <c r="S36" s="122"/>
      <c r="T36" s="122"/>
    </row>
    <row r="37" spans="1:20" s="61" customFormat="1" ht="18" customHeight="1">
      <c r="A37" s="391">
        <f t="shared" si="3"/>
        <v>13</v>
      </c>
      <c r="B37" s="272" t="str">
        <f>+'Dramakan hosqer'!B43</f>
        <v>Ուսումնական նյութերի գծով</v>
      </c>
      <c r="C37" s="263">
        <v>200</v>
      </c>
      <c r="D37" s="264">
        <f>+'Dramakan hosqer'!F43</f>
        <v>652.5</v>
      </c>
      <c r="E37" s="264">
        <f t="shared" si="0"/>
        <v>452.5</v>
      </c>
      <c r="F37" s="269" t="s">
        <v>263</v>
      </c>
      <c r="G37" s="128"/>
      <c r="H37" s="115"/>
      <c r="I37" s="115"/>
      <c r="J37" s="115"/>
      <c r="K37" s="115"/>
      <c r="L37" s="115"/>
      <c r="M37" s="115"/>
      <c r="N37" s="122"/>
      <c r="O37" s="122"/>
      <c r="P37" s="122"/>
      <c r="Q37" s="122"/>
      <c r="R37" s="122"/>
      <c r="S37" s="122"/>
      <c r="T37" s="122"/>
    </row>
    <row r="38" spans="1:20" s="61" customFormat="1" ht="18" customHeight="1">
      <c r="A38" s="391">
        <f t="shared" si="3"/>
        <v>14</v>
      </c>
      <c r="B38" s="272" t="str">
        <f>+'Dramakan hosqer'!B44</f>
        <v>Դեղորայքի գծով</v>
      </c>
      <c r="C38" s="263">
        <v>36</v>
      </c>
      <c r="D38" s="264">
        <f>+'Dramakan hosqer'!F44</f>
        <v>100</v>
      </c>
      <c r="E38" s="264">
        <f t="shared" si="0"/>
        <v>64</v>
      </c>
      <c r="F38" s="269"/>
      <c r="G38" s="128"/>
      <c r="H38" s="115"/>
      <c r="I38" s="115"/>
      <c r="J38" s="115"/>
      <c r="K38" s="115"/>
      <c r="L38" s="115"/>
      <c r="M38" s="115"/>
      <c r="N38" s="122"/>
      <c r="O38" s="122"/>
      <c r="P38" s="122"/>
      <c r="Q38" s="122"/>
      <c r="R38" s="122"/>
      <c r="S38" s="122"/>
      <c r="T38" s="122"/>
    </row>
    <row r="39" spans="1:20" s="61" customFormat="1" ht="18" customHeight="1">
      <c r="A39" s="391">
        <f t="shared" si="3"/>
        <v>15</v>
      </c>
      <c r="B39" s="272" t="str">
        <f>+'Dramakan hosqer'!B45</f>
        <v>Բուժ.ծառայության գծով</v>
      </c>
      <c r="C39" s="263">
        <v>100</v>
      </c>
      <c r="D39" s="264">
        <f>+'Dramakan hosqer'!F45</f>
        <v>100</v>
      </c>
      <c r="E39" s="264">
        <f t="shared" si="0"/>
        <v>0</v>
      </c>
      <c r="F39" s="269"/>
      <c r="G39" s="128"/>
      <c r="H39" s="115"/>
      <c r="I39" s="115"/>
      <c r="J39" s="115"/>
      <c r="K39" s="115"/>
      <c r="L39" s="115"/>
      <c r="M39" s="115"/>
      <c r="N39" s="122"/>
      <c r="O39" s="122"/>
      <c r="P39" s="122"/>
      <c r="Q39" s="122"/>
      <c r="R39" s="122"/>
      <c r="S39" s="122"/>
      <c r="T39" s="122"/>
    </row>
    <row r="40" spans="1:20" s="61" customFormat="1" ht="18" customHeight="1">
      <c r="A40" s="391">
        <f t="shared" si="3"/>
        <v>16</v>
      </c>
      <c r="B40" s="272" t="str">
        <f>+'Dramakan hosqer'!B46</f>
        <v>Ընթացիկ վերանորոգման գծով</v>
      </c>
      <c r="C40" s="263">
        <v>987</v>
      </c>
      <c r="D40" s="264">
        <f>+'Dramakan hosqer'!F46</f>
        <v>200</v>
      </c>
      <c r="E40" s="264">
        <f t="shared" si="0"/>
        <v>-787</v>
      </c>
      <c r="F40" s="269" t="s">
        <v>264</v>
      </c>
      <c r="G40" s="128"/>
      <c r="H40" s="115"/>
      <c r="I40" s="115"/>
      <c r="J40" s="115"/>
      <c r="K40" s="115"/>
      <c r="L40" s="115"/>
      <c r="M40" s="115"/>
      <c r="N40" s="122"/>
      <c r="O40" s="122"/>
      <c r="P40" s="122"/>
      <c r="Q40" s="122"/>
      <c r="R40" s="122"/>
      <c r="S40" s="122"/>
      <c r="T40" s="122"/>
    </row>
    <row r="41" spans="1:20" s="61" customFormat="1" ht="18" customHeight="1">
      <c r="A41" s="391">
        <f t="shared" si="3"/>
        <v>17</v>
      </c>
      <c r="B41" s="272" t="str">
        <f>+'Dramakan hosqer'!B47</f>
        <v>Ջեռուցման համակարգի սպասարկման գծով</v>
      </c>
      <c r="C41" s="263">
        <v>203</v>
      </c>
      <c r="D41" s="264">
        <f>+'Dramakan hosqer'!F47</f>
        <v>203</v>
      </c>
      <c r="E41" s="264">
        <f t="shared" si="0"/>
        <v>0</v>
      </c>
      <c r="F41" s="269"/>
      <c r="G41" s="128"/>
      <c r="H41" s="115"/>
      <c r="I41" s="115"/>
      <c r="J41" s="115"/>
      <c r="K41" s="115"/>
      <c r="L41" s="115"/>
      <c r="M41" s="115"/>
      <c r="N41" s="122"/>
      <c r="O41" s="122"/>
      <c r="P41" s="122"/>
      <c r="Q41" s="122"/>
      <c r="R41" s="122"/>
      <c r="S41" s="122"/>
      <c r="T41" s="122"/>
    </row>
    <row r="42" spans="1:20" s="61" customFormat="1" ht="18" hidden="1" customHeight="1">
      <c r="A42" s="391">
        <f t="shared" si="3"/>
        <v>18</v>
      </c>
      <c r="B42" s="272" t="str">
        <f>+'Dramakan hosqer'!B48</f>
        <v>Կաթսայատան սպասարկման գծով</v>
      </c>
      <c r="C42" s="263"/>
      <c r="D42" s="264">
        <f>+'Dramakan hosqer'!F48</f>
        <v>0</v>
      </c>
      <c r="E42" s="264">
        <f t="shared" si="0"/>
        <v>0</v>
      </c>
      <c r="F42" s="269"/>
      <c r="G42" s="128"/>
      <c r="H42" s="115"/>
      <c r="I42" s="115"/>
      <c r="J42" s="115"/>
      <c r="K42" s="115"/>
      <c r="L42" s="115"/>
      <c r="M42" s="115"/>
      <c r="N42" s="122"/>
      <c r="O42" s="122"/>
      <c r="P42" s="122"/>
      <c r="Q42" s="122"/>
      <c r="R42" s="122"/>
      <c r="S42" s="122"/>
      <c r="T42" s="122"/>
    </row>
    <row r="43" spans="1:20" s="61" customFormat="1" ht="18" hidden="1" customHeight="1">
      <c r="A43" s="391">
        <f t="shared" si="3"/>
        <v>19</v>
      </c>
      <c r="B43" s="272" t="str">
        <f>+'Dramakan hosqer'!B49</f>
        <v>Սպասարկման և կոմունալ համավճարների գծով</v>
      </c>
      <c r="C43" s="263"/>
      <c r="D43" s="264">
        <f>+'Dramakan hosqer'!F49</f>
        <v>0</v>
      </c>
      <c r="E43" s="264">
        <f t="shared" si="0"/>
        <v>0</v>
      </c>
      <c r="F43" s="269"/>
      <c r="G43" s="128"/>
      <c r="H43" s="115"/>
      <c r="I43" s="115"/>
      <c r="J43" s="115"/>
      <c r="K43" s="115"/>
      <c r="L43" s="115"/>
      <c r="M43" s="115"/>
      <c r="N43" s="122"/>
      <c r="O43" s="122"/>
      <c r="P43" s="122"/>
      <c r="Q43" s="122"/>
      <c r="R43" s="122"/>
      <c r="S43" s="122"/>
      <c r="T43" s="122"/>
    </row>
    <row r="44" spans="1:20" s="61" customFormat="1" ht="18" hidden="1" customHeight="1">
      <c r="A44" s="391">
        <f t="shared" si="3"/>
        <v>20</v>
      </c>
      <c r="B44" s="272" t="str">
        <f>+'Dramakan hosqer'!B50</f>
        <v>Գնումների համակարգողի ծառայության գծով</v>
      </c>
      <c r="C44" s="263"/>
      <c r="D44" s="264">
        <f>+'Dramakan hosqer'!F50</f>
        <v>105</v>
      </c>
      <c r="E44" s="264">
        <f t="shared" si="0"/>
        <v>105</v>
      </c>
      <c r="F44" s="269" t="s">
        <v>265</v>
      </c>
      <c r="G44" s="128"/>
      <c r="H44" s="115"/>
      <c r="I44" s="115"/>
      <c r="J44" s="115"/>
      <c r="K44" s="115"/>
      <c r="L44" s="115"/>
      <c r="M44" s="115"/>
      <c r="N44" s="122"/>
      <c r="O44" s="122"/>
      <c r="P44" s="122"/>
      <c r="Q44" s="122"/>
      <c r="R44" s="122"/>
      <c r="S44" s="122"/>
      <c r="T44" s="122"/>
    </row>
    <row r="45" spans="1:20" s="61" customFormat="1" ht="18" hidden="1" customHeight="1">
      <c r="A45" s="391">
        <f t="shared" si="3"/>
        <v>21</v>
      </c>
      <c r="B45" s="272" t="str">
        <f>+'Dramakan hosqer'!B51</f>
        <v>Համակարգիչների տեխնիկական սպասարկման գծով</v>
      </c>
      <c r="C45" s="263"/>
      <c r="D45" s="264">
        <f>+'Dramakan hosqer'!F51</f>
        <v>0</v>
      </c>
      <c r="E45" s="264">
        <f t="shared" si="0"/>
        <v>0</v>
      </c>
      <c r="F45" s="263"/>
      <c r="G45" s="128"/>
      <c r="H45" s="115"/>
      <c r="I45" s="115"/>
      <c r="J45" s="115"/>
      <c r="K45" s="115"/>
      <c r="L45" s="115"/>
      <c r="M45" s="115"/>
      <c r="N45" s="122"/>
      <c r="O45" s="122"/>
      <c r="P45" s="122"/>
      <c r="Q45" s="122"/>
      <c r="R45" s="122"/>
      <c r="S45" s="122"/>
      <c r="T45" s="122"/>
    </row>
    <row r="46" spans="1:20" s="61" customFormat="1" ht="18" customHeight="1">
      <c r="A46" s="391">
        <v>18</v>
      </c>
      <c r="B46" s="272" t="str">
        <f>+'Dramakan hosqer'!B52</f>
        <v>Համակարգչային ծրագրի և կայքի սպասարկման գծով</v>
      </c>
      <c r="C46" s="263">
        <v>95</v>
      </c>
      <c r="D46" s="264">
        <f>+'Dramakan hosqer'!F52</f>
        <v>95</v>
      </c>
      <c r="E46" s="264">
        <f t="shared" si="0"/>
        <v>0</v>
      </c>
      <c r="F46" s="263"/>
      <c r="G46" s="44"/>
      <c r="H46" s="115"/>
      <c r="I46" s="115"/>
      <c r="J46" s="115"/>
      <c r="K46" s="115"/>
      <c r="L46" s="115"/>
      <c r="M46" s="115"/>
      <c r="N46" s="122"/>
      <c r="O46" s="122"/>
      <c r="P46" s="122"/>
      <c r="Q46" s="122"/>
      <c r="R46" s="122"/>
      <c r="S46" s="122"/>
      <c r="T46" s="122"/>
    </row>
    <row r="47" spans="1:20" s="61" customFormat="1" ht="18" customHeight="1">
      <c r="A47" s="391">
        <v>19</v>
      </c>
      <c r="B47" s="272" t="str">
        <f>+'Dramakan hosqer'!B53</f>
        <v>էլ․ստորագրության գծով</v>
      </c>
      <c r="C47" s="263">
        <v>3</v>
      </c>
      <c r="D47" s="264">
        <f>+'Dramakan hosqer'!F53</f>
        <v>3</v>
      </c>
      <c r="E47" s="264">
        <f t="shared" si="0"/>
        <v>0</v>
      </c>
      <c r="F47" s="263"/>
      <c r="G47" s="128"/>
      <c r="H47" s="115"/>
      <c r="I47" s="115"/>
      <c r="J47" s="115"/>
      <c r="K47" s="115"/>
      <c r="L47" s="115"/>
      <c r="M47" s="115"/>
      <c r="N47" s="122"/>
      <c r="O47" s="122"/>
      <c r="P47" s="122"/>
      <c r="Q47" s="122"/>
      <c r="R47" s="122"/>
      <c r="S47" s="122"/>
      <c r="T47" s="122"/>
    </row>
    <row r="48" spans="1:20" s="61" customFormat="1" ht="18" customHeight="1">
      <c r="A48" s="391">
        <v>20</v>
      </c>
      <c r="B48" s="272" t="str">
        <f>+'Dramakan hosqer'!B54</f>
        <v>Հայտարարության գծով</v>
      </c>
      <c r="C48" s="263">
        <v>27.2</v>
      </c>
      <c r="D48" s="264">
        <f>+'Dramakan hosqer'!F54</f>
        <v>27.2</v>
      </c>
      <c r="E48" s="264">
        <f t="shared" si="0"/>
        <v>0</v>
      </c>
      <c r="F48" s="263"/>
      <c r="G48" s="128"/>
      <c r="H48" s="115"/>
      <c r="I48" s="115"/>
      <c r="J48" s="115"/>
      <c r="K48" s="115"/>
      <c r="L48" s="115"/>
      <c r="M48" s="115"/>
      <c r="N48" s="122"/>
      <c r="O48" s="122"/>
      <c r="P48" s="122"/>
      <c r="Q48" s="122"/>
      <c r="R48" s="122"/>
      <c r="S48" s="122"/>
      <c r="T48" s="122"/>
    </row>
    <row r="49" spans="1:20" s="61" customFormat="1" ht="18" hidden="1" customHeight="1">
      <c r="A49" s="391">
        <f t="shared" si="3"/>
        <v>21</v>
      </c>
      <c r="B49" s="272" t="str">
        <f>+'Dramakan hosqer'!B55</f>
        <v>Բաժանորդագրության գծով</v>
      </c>
      <c r="C49" s="263"/>
      <c r="D49" s="264">
        <f>+'Dramakan hosqer'!F55</f>
        <v>0</v>
      </c>
      <c r="E49" s="264">
        <f t="shared" si="0"/>
        <v>0</v>
      </c>
      <c r="F49" s="263"/>
      <c r="G49" s="128"/>
      <c r="H49" s="115"/>
      <c r="I49" s="115"/>
      <c r="J49" s="115"/>
      <c r="K49" s="115"/>
      <c r="L49" s="115"/>
      <c r="M49" s="115"/>
      <c r="N49" s="122"/>
      <c r="O49" s="122"/>
      <c r="P49" s="122"/>
      <c r="Q49" s="122"/>
      <c r="R49" s="122"/>
      <c r="S49" s="122"/>
      <c r="T49" s="122"/>
    </row>
    <row r="50" spans="1:20" s="61" customFormat="1" ht="18" customHeight="1">
      <c r="A50" s="391">
        <v>21</v>
      </c>
      <c r="B50" s="272" t="str">
        <f>+'Dramakan hosqer'!B56</f>
        <v>Վերապատրաստման գծով</v>
      </c>
      <c r="C50" s="263">
        <v>176.9</v>
      </c>
      <c r="D50" s="264">
        <f>+'Dramakan hosqer'!F56</f>
        <v>176.9</v>
      </c>
      <c r="E50" s="264">
        <f t="shared" si="0"/>
        <v>0</v>
      </c>
      <c r="F50" s="263"/>
      <c r="G50" s="128"/>
      <c r="H50" s="115"/>
      <c r="I50" s="115"/>
      <c r="J50" s="115"/>
      <c r="K50" s="115"/>
      <c r="L50" s="115"/>
      <c r="M50" s="115"/>
      <c r="N50" s="122"/>
      <c r="O50" s="122"/>
      <c r="P50" s="122"/>
      <c r="Q50" s="122"/>
      <c r="R50" s="122"/>
      <c r="S50" s="122"/>
      <c r="T50" s="122"/>
    </row>
    <row r="51" spans="1:20" s="61" customFormat="1" ht="18" hidden="1" customHeight="1">
      <c r="A51" s="391">
        <f t="shared" si="3"/>
        <v>22</v>
      </c>
      <c r="B51" s="272">
        <f>+'Dramakan hosqer'!B57</f>
        <v>0</v>
      </c>
      <c r="C51" s="263"/>
      <c r="D51" s="264">
        <f>+'Dramakan hosqer'!F57</f>
        <v>0</v>
      </c>
      <c r="E51" s="264">
        <f t="shared" si="0"/>
        <v>0</v>
      </c>
      <c r="F51" s="263"/>
      <c r="G51" s="128"/>
      <c r="H51" s="115"/>
      <c r="I51" s="115"/>
      <c r="J51" s="115"/>
      <c r="K51" s="115"/>
      <c r="L51" s="115"/>
      <c r="M51" s="115"/>
      <c r="N51" s="122"/>
      <c r="O51" s="122"/>
      <c r="P51" s="122"/>
      <c r="Q51" s="122"/>
      <c r="R51" s="122"/>
      <c r="S51" s="122"/>
      <c r="T51" s="122"/>
    </row>
    <row r="52" spans="1:20" s="60" customFormat="1" ht="18" hidden="1" customHeight="1">
      <c r="A52" s="391">
        <f t="shared" si="3"/>
        <v>23</v>
      </c>
      <c r="B52" s="272">
        <f>+'Dramakan hosqer'!B58</f>
        <v>0</v>
      </c>
      <c r="C52" s="263"/>
      <c r="D52" s="263">
        <f>+'Dramakan hosqer'!F58</f>
        <v>0</v>
      </c>
      <c r="E52" s="263">
        <f t="shared" si="0"/>
        <v>0</v>
      </c>
      <c r="F52" s="263"/>
      <c r="G52" s="128"/>
      <c r="H52" s="115"/>
      <c r="I52" s="115"/>
      <c r="J52" s="115"/>
      <c r="K52" s="115"/>
      <c r="L52" s="115"/>
      <c r="M52" s="115"/>
      <c r="N52" s="122"/>
      <c r="O52" s="122"/>
      <c r="P52" s="122"/>
      <c r="Q52" s="122"/>
      <c r="R52" s="122"/>
      <c r="S52" s="122"/>
      <c r="T52" s="122"/>
    </row>
    <row r="53" spans="1:20" s="60" customFormat="1" ht="18" hidden="1" customHeight="1">
      <c r="A53" s="486">
        <f t="shared" si="3"/>
        <v>24</v>
      </c>
      <c r="B53" s="356">
        <f>+'Dramakan hosqer'!B59</f>
        <v>0</v>
      </c>
      <c r="C53" s="483"/>
      <c r="D53" s="483">
        <f>+'Dramakan hosqer'!F59</f>
        <v>0</v>
      </c>
      <c r="E53" s="483">
        <f>D53-C53</f>
        <v>0</v>
      </c>
      <c r="F53" s="483"/>
      <c r="G53" s="128"/>
      <c r="H53" s="115"/>
      <c r="I53" s="115"/>
      <c r="J53" s="115"/>
      <c r="K53" s="115"/>
      <c r="L53" s="115"/>
      <c r="M53" s="115"/>
      <c r="N53" s="122"/>
      <c r="O53" s="122"/>
      <c r="P53" s="122"/>
      <c r="Q53" s="122"/>
      <c r="R53" s="122"/>
      <c r="S53" s="122"/>
      <c r="T53" s="122"/>
    </row>
    <row r="54" spans="1:20" s="60" customFormat="1" ht="22.5" hidden="1" customHeight="1">
      <c r="A54" s="486">
        <f t="shared" si="3"/>
        <v>25</v>
      </c>
      <c r="B54" s="356" t="str">
        <f>+'Dramakan hosqer'!B60</f>
        <v>Դուրսգրվող գույքի վերագնահատման գծով</v>
      </c>
      <c r="C54" s="483"/>
      <c r="D54" s="483">
        <f>+'Dramakan hosqer'!F60</f>
        <v>100</v>
      </c>
      <c r="E54" s="483">
        <f>D54-C54</f>
        <v>100</v>
      </c>
      <c r="F54" s="483"/>
      <c r="G54" s="102" t="s">
        <v>121</v>
      </c>
      <c r="H54" s="115"/>
      <c r="I54" s="115"/>
      <c r="J54" s="115"/>
      <c r="K54" s="115"/>
      <c r="L54" s="115"/>
      <c r="M54" s="115"/>
      <c r="N54" s="122"/>
      <c r="O54" s="122"/>
      <c r="P54" s="122"/>
      <c r="Q54" s="122"/>
      <c r="R54" s="122"/>
      <c r="S54" s="122"/>
      <c r="T54" s="122"/>
    </row>
    <row r="55" spans="1:20" s="61" customFormat="1" ht="18" customHeight="1">
      <c r="A55" s="391">
        <v>22</v>
      </c>
      <c r="B55" s="272" t="str">
        <f>+'Dramakan hosqer'!B61</f>
        <v>Հարկային պարտավորությունների գծով, այդ թվում՝</v>
      </c>
      <c r="C55" s="264">
        <f>SUM(C56:C58)</f>
        <v>42.2</v>
      </c>
      <c r="D55" s="264">
        <f>SUM(D56:D58)</f>
        <v>0</v>
      </c>
      <c r="E55" s="263">
        <f>D55-C55</f>
        <v>-42.2</v>
      </c>
      <c r="F55" s="263"/>
      <c r="G55" s="128"/>
      <c r="H55" s="115"/>
      <c r="I55" s="115"/>
      <c r="J55" s="115"/>
      <c r="K55" s="115"/>
      <c r="L55" s="115"/>
      <c r="M55" s="115"/>
      <c r="N55" s="122"/>
      <c r="O55" s="122"/>
      <c r="P55" s="122"/>
      <c r="Q55" s="122"/>
      <c r="R55" s="122"/>
      <c r="S55" s="122"/>
      <c r="T55" s="122"/>
    </row>
    <row r="56" spans="1:20" s="147" customFormat="1" ht="18" hidden="1" customHeight="1">
      <c r="A56" s="15">
        <v>31.1</v>
      </c>
      <c r="B56" s="357" t="str">
        <f>+'Dramakan hosqer'!B62</f>
        <v>շահութահարկի գծով</v>
      </c>
      <c r="C56" s="254"/>
      <c r="D56" s="268">
        <f>+'Dramakan hosqer'!F62</f>
        <v>0</v>
      </c>
      <c r="E56" s="254">
        <f>D56-C56</f>
        <v>0</v>
      </c>
      <c r="F56" s="254"/>
      <c r="G56" s="155"/>
      <c r="H56" s="156"/>
      <c r="I56" s="156"/>
      <c r="J56" s="156"/>
      <c r="K56" s="156"/>
      <c r="L56" s="156"/>
      <c r="M56" s="156"/>
      <c r="N56" s="157"/>
      <c r="O56" s="157"/>
      <c r="P56" s="157"/>
      <c r="Q56" s="157"/>
      <c r="R56" s="157"/>
      <c r="S56" s="157"/>
      <c r="T56" s="157"/>
    </row>
    <row r="57" spans="1:20" s="147" customFormat="1" ht="18.75" hidden="1" customHeight="1">
      <c r="A57" s="15">
        <v>31.2</v>
      </c>
      <c r="B57" s="357" t="str">
        <f>+'Dramakan hosqer'!B63</f>
        <v>ԱԱՀ-ի գծով</v>
      </c>
      <c r="C57" s="254"/>
      <c r="D57" s="268">
        <f>+'Dramakan hosqer'!F63</f>
        <v>0</v>
      </c>
      <c r="E57" s="268">
        <f t="shared" si="0"/>
        <v>0</v>
      </c>
      <c r="F57" s="254"/>
      <c r="G57" s="158"/>
      <c r="H57" s="156"/>
      <c r="I57" s="156"/>
      <c r="J57" s="156"/>
      <c r="K57" s="156"/>
      <c r="L57" s="156"/>
      <c r="M57" s="156"/>
      <c r="N57" s="157"/>
      <c r="O57" s="157"/>
      <c r="P57" s="157"/>
      <c r="Q57" s="157"/>
      <c r="R57" s="157"/>
      <c r="S57" s="157"/>
      <c r="T57" s="157"/>
    </row>
    <row r="58" spans="1:20" s="147" customFormat="1" ht="18" customHeight="1">
      <c r="A58" s="15">
        <v>22.1</v>
      </c>
      <c r="B58" s="357" t="str">
        <f>+'Dramakan hosqer'!B64</f>
        <v xml:space="preserve">չփոխհատուցվող հարկերի գծով </v>
      </c>
      <c r="C58" s="254">
        <v>42.2</v>
      </c>
      <c r="D58" s="268">
        <f>+'Dramakan hosqer'!F64</f>
        <v>0</v>
      </c>
      <c r="E58" s="268">
        <f t="shared" si="0"/>
        <v>-42.2</v>
      </c>
      <c r="F58" s="254"/>
      <c r="G58" s="158"/>
      <c r="H58" s="156"/>
      <c r="I58" s="156"/>
      <c r="J58" s="156"/>
      <c r="K58" s="156"/>
      <c r="L58" s="156"/>
      <c r="M58" s="156"/>
      <c r="N58" s="157"/>
      <c r="O58" s="157"/>
      <c r="P58" s="157"/>
      <c r="Q58" s="157"/>
      <c r="R58" s="157"/>
      <c r="S58" s="157"/>
      <c r="T58" s="157"/>
    </row>
    <row r="59" spans="1:20" s="61" customFormat="1" ht="18" customHeight="1">
      <c r="A59" s="71">
        <f>+A55+1</f>
        <v>23</v>
      </c>
      <c r="B59" s="272" t="str">
        <f>+'Dramakan hosqer'!B65</f>
        <v>Կրեդիտորական պարտքի մարման գծով</v>
      </c>
      <c r="C59" s="263">
        <v>2974</v>
      </c>
      <c r="D59" s="264">
        <f>+'Dramakan hosqer'!F65</f>
        <v>1865.4</v>
      </c>
      <c r="E59" s="264">
        <f t="shared" si="0"/>
        <v>-1108.5999999999999</v>
      </c>
      <c r="F59" s="263"/>
      <c r="G59" s="128"/>
      <c r="H59" s="115"/>
      <c r="I59" s="115"/>
      <c r="J59" s="115"/>
      <c r="K59" s="115"/>
      <c r="L59" s="115"/>
      <c r="M59" s="115"/>
      <c r="N59" s="122"/>
      <c r="O59" s="122"/>
      <c r="P59" s="122"/>
      <c r="Q59" s="122"/>
      <c r="R59" s="122"/>
      <c r="S59" s="122"/>
      <c r="T59" s="122"/>
    </row>
    <row r="60" spans="1:20" s="61" customFormat="1" ht="18" hidden="1" customHeight="1">
      <c r="A60" s="71">
        <f>+A59+1</f>
        <v>24</v>
      </c>
      <c r="B60" s="272" t="str">
        <f>+'Dramakan hosqer'!B66</f>
        <v>Այլ արտահոսքերի գծով</v>
      </c>
      <c r="C60" s="263"/>
      <c r="D60" s="264">
        <f>+'Dramakan hosqer'!F66</f>
        <v>0</v>
      </c>
      <c r="E60" s="264">
        <f t="shared" si="0"/>
        <v>0</v>
      </c>
      <c r="F60" s="263"/>
      <c r="G60" s="128" t="s">
        <v>209</v>
      </c>
      <c r="H60" s="115"/>
      <c r="I60" s="115"/>
      <c r="J60" s="115"/>
      <c r="K60" s="115"/>
      <c r="L60" s="115"/>
      <c r="M60" s="115"/>
      <c r="N60" s="122"/>
      <c r="O60" s="122"/>
      <c r="P60" s="122"/>
      <c r="Q60" s="122"/>
      <c r="R60" s="122"/>
      <c r="S60" s="122"/>
      <c r="T60" s="122"/>
    </row>
    <row r="61" spans="1:20" s="61" customFormat="1" ht="21.75" hidden="1" customHeight="1">
      <c r="A61" s="154" t="s">
        <v>55</v>
      </c>
      <c r="B61" s="14" t="s">
        <v>58</v>
      </c>
      <c r="C61" s="266">
        <f>+C62+C69</f>
        <v>0</v>
      </c>
      <c r="D61" s="266">
        <f>+D62+D69</f>
        <v>0</v>
      </c>
      <c r="E61" s="266">
        <f t="shared" si="0"/>
        <v>0</v>
      </c>
      <c r="F61" s="253"/>
      <c r="G61" s="128"/>
      <c r="H61" s="115"/>
      <c r="I61" s="115"/>
      <c r="J61" s="115"/>
      <c r="K61" s="115"/>
      <c r="L61" s="115"/>
      <c r="M61" s="115"/>
      <c r="N61" s="122"/>
      <c r="O61" s="122"/>
      <c r="P61" s="122"/>
      <c r="Q61" s="122"/>
      <c r="R61" s="122"/>
      <c r="S61" s="122"/>
      <c r="T61" s="122"/>
    </row>
    <row r="62" spans="1:20" s="61" customFormat="1" ht="17.25" hidden="1">
      <c r="A62" s="71">
        <v>1</v>
      </c>
      <c r="B62" s="267" t="str">
        <f>+'Dramakan hosqer'!B68</f>
        <v>Հիմնական միջոցների ձեռքբերում, այդ թվում՝</v>
      </c>
      <c r="C62" s="264">
        <f>SUM(C63:C68)</f>
        <v>0</v>
      </c>
      <c r="D62" s="264">
        <f>SUM(D63:D68)</f>
        <v>0</v>
      </c>
      <c r="E62" s="264">
        <f t="shared" si="0"/>
        <v>0</v>
      </c>
      <c r="F62" s="263"/>
      <c r="G62" s="128"/>
      <c r="H62" s="115"/>
      <c r="I62" s="115"/>
      <c r="J62" s="115"/>
      <c r="K62" s="115"/>
      <c r="L62" s="115"/>
      <c r="M62" s="115"/>
      <c r="N62" s="122"/>
      <c r="O62" s="122"/>
      <c r="P62" s="122"/>
      <c r="Q62" s="122"/>
      <c r="R62" s="122"/>
      <c r="S62" s="122"/>
      <c r="T62" s="122"/>
    </row>
    <row r="63" spans="1:20" s="61" customFormat="1" ht="18" hidden="1" customHeight="1">
      <c r="A63" s="71">
        <v>1.1000000000000001</v>
      </c>
      <c r="B63" s="267" t="str">
        <f>+'Dramakan hosqer'!B69</f>
        <v>գրասենյակային և տնտեսական գույք</v>
      </c>
      <c r="C63" s="263"/>
      <c r="D63" s="264">
        <f>+'Dramakan hosqer'!F69</f>
        <v>0</v>
      </c>
      <c r="E63" s="264">
        <f t="shared" ref="E63:E76" si="4">D63-C63</f>
        <v>0</v>
      </c>
      <c r="F63" s="263"/>
      <c r="G63" s="128"/>
      <c r="H63" s="115"/>
      <c r="I63" s="115"/>
      <c r="J63" s="115"/>
      <c r="K63" s="115"/>
      <c r="L63" s="115"/>
      <c r="M63" s="115"/>
      <c r="N63" s="122"/>
      <c r="O63" s="122"/>
      <c r="P63" s="122"/>
      <c r="Q63" s="122"/>
      <c r="R63" s="122"/>
      <c r="S63" s="122"/>
      <c r="T63" s="122"/>
    </row>
    <row r="64" spans="1:20" s="61" customFormat="1" ht="17.25" hidden="1" customHeight="1">
      <c r="A64" s="71">
        <v>1.1000000000000001</v>
      </c>
      <c r="B64" s="267" t="str">
        <f>+'Dramakan hosqer'!B70</f>
        <v>համակարգչային սարքավորումներ / տեխնիկա</v>
      </c>
      <c r="C64" s="263"/>
      <c r="D64" s="264">
        <f>+'Dramakan hosqer'!F70</f>
        <v>0</v>
      </c>
      <c r="E64" s="264">
        <f>D64-C64</f>
        <v>0</v>
      </c>
      <c r="F64" s="263"/>
      <c r="G64" s="128"/>
      <c r="H64" s="115"/>
      <c r="I64" s="115"/>
      <c r="J64" s="115"/>
      <c r="K64" s="115"/>
      <c r="L64" s="115"/>
      <c r="M64" s="115"/>
      <c r="N64" s="122"/>
      <c r="O64" s="122"/>
      <c r="P64" s="122"/>
      <c r="Q64" s="122"/>
      <c r="R64" s="122"/>
      <c r="S64" s="122"/>
      <c r="T64" s="122"/>
    </row>
    <row r="65" spans="1:20" s="61" customFormat="1" ht="18" hidden="1" customHeight="1">
      <c r="A65" s="71">
        <v>1.3</v>
      </c>
      <c r="B65" s="267" t="str">
        <f>+'Dramakan hosqer'!B71</f>
        <v>մեքենաներ և սարքավորումներ</v>
      </c>
      <c r="C65" s="263"/>
      <c r="D65" s="264">
        <f>+'Dramakan hosqer'!F71</f>
        <v>0</v>
      </c>
      <c r="E65" s="264">
        <f t="shared" si="4"/>
        <v>0</v>
      </c>
      <c r="F65" s="263"/>
      <c r="G65" s="128"/>
      <c r="H65" s="115"/>
      <c r="I65" s="115"/>
      <c r="J65" s="115"/>
      <c r="K65" s="115"/>
      <c r="L65" s="115"/>
      <c r="M65" s="115"/>
      <c r="N65" s="122"/>
      <c r="O65" s="122"/>
      <c r="P65" s="122"/>
      <c r="Q65" s="122"/>
      <c r="R65" s="122"/>
      <c r="S65" s="122"/>
      <c r="T65" s="122"/>
    </row>
    <row r="66" spans="1:20" s="61" customFormat="1" ht="18" hidden="1" customHeight="1">
      <c r="A66" s="71">
        <v>1.4</v>
      </c>
      <c r="B66" s="267" t="str">
        <f>+'Dramakan hosqer'!B72</f>
        <v>սպորտային գույք</v>
      </c>
      <c r="C66" s="263"/>
      <c r="D66" s="264">
        <f>+'Dramakan hosqer'!F72</f>
        <v>0</v>
      </c>
      <c r="E66" s="264">
        <f t="shared" si="4"/>
        <v>0</v>
      </c>
      <c r="F66" s="263"/>
      <c r="G66" s="128"/>
      <c r="H66" s="115"/>
      <c r="I66" s="115"/>
      <c r="J66" s="115"/>
      <c r="K66" s="115"/>
      <c r="L66" s="115"/>
      <c r="M66" s="115"/>
      <c r="N66" s="122"/>
      <c r="O66" s="122"/>
      <c r="P66" s="122"/>
      <c r="Q66" s="122"/>
      <c r="R66" s="122"/>
      <c r="S66" s="122"/>
      <c r="T66" s="122"/>
    </row>
    <row r="67" spans="1:20" s="60" customFormat="1" ht="18" hidden="1" customHeight="1">
      <c r="A67" s="71">
        <v>1.5</v>
      </c>
      <c r="B67" s="510" t="str">
        <f>+'Dramakan hosqer'!B73</f>
        <v>գրականություն</v>
      </c>
      <c r="C67" s="483"/>
      <c r="D67" s="483">
        <f>+'Dramakan hosqer'!F73</f>
        <v>0</v>
      </c>
      <c r="E67" s="483">
        <f>D67-C67</f>
        <v>0</v>
      </c>
      <c r="F67" s="483"/>
      <c r="G67" s="128"/>
      <c r="H67" s="115"/>
      <c r="I67" s="115"/>
      <c r="J67" s="115"/>
      <c r="K67" s="115"/>
      <c r="L67" s="115"/>
      <c r="M67" s="115"/>
      <c r="N67" s="122"/>
      <c r="O67" s="122"/>
      <c r="P67" s="122"/>
      <c r="Q67" s="122"/>
      <c r="R67" s="122"/>
      <c r="S67" s="122"/>
      <c r="T67" s="122"/>
    </row>
    <row r="68" spans="1:20" s="60" customFormat="1" ht="18" hidden="1" customHeight="1">
      <c r="A68" s="71">
        <v>1.6</v>
      </c>
      <c r="B68" s="510">
        <f>+'Dramakan hosqer'!B74</f>
        <v>0</v>
      </c>
      <c r="C68" s="483"/>
      <c r="D68" s="483">
        <f>+'Dramakan hosqer'!F74</f>
        <v>0</v>
      </c>
      <c r="E68" s="483">
        <f>D68-C68</f>
        <v>0</v>
      </c>
      <c r="F68" s="483"/>
      <c r="G68" s="59" t="s">
        <v>122</v>
      </c>
      <c r="H68" s="115"/>
      <c r="I68" s="115"/>
      <c r="J68" s="115"/>
      <c r="K68" s="115"/>
      <c r="L68" s="115"/>
      <c r="M68" s="115"/>
      <c r="N68" s="122"/>
      <c r="O68" s="122"/>
      <c r="P68" s="122"/>
      <c r="Q68" s="122"/>
      <c r="R68" s="122"/>
      <c r="S68" s="122"/>
      <c r="T68" s="122"/>
    </row>
    <row r="69" spans="1:20" s="72" customFormat="1" ht="34.5" hidden="1">
      <c r="A69" s="71">
        <v>2</v>
      </c>
      <c r="B69" s="267" t="str">
        <f>+'Dramakan hosqer'!B75</f>
        <v>Հիմնական միջոցների հիմնական վերանորոգում, 
այդ թվում՝</v>
      </c>
      <c r="C69" s="264">
        <f>SUM(C70:C72)</f>
        <v>0</v>
      </c>
      <c r="D69" s="264">
        <f>SUM(D70:D72)</f>
        <v>0</v>
      </c>
      <c r="E69" s="263">
        <f>D69-C69</f>
        <v>0</v>
      </c>
      <c r="F69" s="263"/>
      <c r="G69" s="102"/>
      <c r="H69" s="115"/>
      <c r="I69" s="115"/>
      <c r="J69" s="115"/>
      <c r="K69" s="115"/>
      <c r="L69" s="115"/>
      <c r="M69" s="115"/>
      <c r="N69" s="122"/>
      <c r="O69" s="122"/>
      <c r="P69" s="122"/>
      <c r="Q69" s="122"/>
      <c r="R69" s="122"/>
      <c r="S69" s="122"/>
      <c r="T69" s="122"/>
    </row>
    <row r="70" spans="1:20" s="91" customFormat="1" ht="18.75" hidden="1" customHeight="1">
      <c r="A70" s="71">
        <v>2.1</v>
      </c>
      <c r="B70" s="267" t="str">
        <f>+'Dramakan hosqer'!B76</f>
        <v>ամրացված գույքի (շենք)</v>
      </c>
      <c r="C70" s="263"/>
      <c r="D70" s="264">
        <f>+'Dramakan hosqer'!F76</f>
        <v>0</v>
      </c>
      <c r="E70" s="264">
        <f t="shared" si="4"/>
        <v>0</v>
      </c>
      <c r="F70" s="263"/>
      <c r="G70" s="178"/>
      <c r="H70" s="107"/>
      <c r="I70" s="98"/>
      <c r="J70" s="98"/>
      <c r="K70" s="98"/>
      <c r="L70" s="98"/>
      <c r="M70" s="98"/>
      <c r="N70" s="98"/>
      <c r="O70" s="90"/>
      <c r="P70" s="90"/>
      <c r="Q70" s="90"/>
    </row>
    <row r="71" spans="1:20" s="61" customFormat="1" ht="19.5" hidden="1" customHeight="1">
      <c r="A71" s="71">
        <v>2.2000000000000002</v>
      </c>
      <c r="B71" s="267" t="str">
        <f>+'Dramakan hosqer'!B77</f>
        <v>հիմնական միջոցի</v>
      </c>
      <c r="C71" s="263"/>
      <c r="D71" s="264">
        <f>+'Dramakan hosqer'!F77</f>
        <v>0</v>
      </c>
      <c r="E71" s="264">
        <f t="shared" si="4"/>
        <v>0</v>
      </c>
      <c r="F71" s="263"/>
      <c r="G71" s="128"/>
      <c r="H71" s="115"/>
      <c r="I71" s="115"/>
      <c r="J71" s="115"/>
      <c r="K71" s="115"/>
      <c r="L71" s="115"/>
      <c r="M71" s="115"/>
      <c r="N71" s="122"/>
      <c r="O71" s="122"/>
      <c r="P71" s="122"/>
      <c r="Q71" s="122"/>
      <c r="R71" s="122"/>
      <c r="S71" s="122"/>
      <c r="T71" s="122"/>
    </row>
    <row r="72" spans="1:20" s="61" customFormat="1" ht="18" hidden="1" customHeight="1">
      <c r="A72" s="71">
        <v>2.2999999999999998</v>
      </c>
      <c r="B72" s="267" t="str">
        <f>+'Dramakan hosqer'!B78</f>
        <v>նախագծանախահաշվային փաստաթղթերի գծով</v>
      </c>
      <c r="C72" s="263"/>
      <c r="D72" s="264">
        <f>+'Dramakan hosqer'!F78</f>
        <v>0</v>
      </c>
      <c r="E72" s="264">
        <f t="shared" si="4"/>
        <v>0</v>
      </c>
      <c r="F72" s="263"/>
      <c r="G72" s="128"/>
      <c r="H72" s="115"/>
      <c r="I72" s="115"/>
      <c r="J72" s="115"/>
      <c r="K72" s="115"/>
      <c r="L72" s="115"/>
      <c r="M72" s="115"/>
      <c r="N72" s="122"/>
      <c r="O72" s="122"/>
      <c r="P72" s="122"/>
      <c r="Q72" s="122"/>
      <c r="R72" s="122"/>
      <c r="S72" s="122"/>
      <c r="T72" s="122"/>
    </row>
    <row r="73" spans="1:20" s="61" customFormat="1" ht="38.25" hidden="1" customHeight="1">
      <c r="A73" s="154" t="s">
        <v>56</v>
      </c>
      <c r="B73" s="14" t="s">
        <v>152</v>
      </c>
      <c r="C73" s="266">
        <f>SUM(C74:C75)</f>
        <v>0</v>
      </c>
      <c r="D73" s="266">
        <f>SUM(D74:D75)</f>
        <v>2307.8000000000002</v>
      </c>
      <c r="E73" s="266">
        <f t="shared" si="4"/>
        <v>2307.8000000000002</v>
      </c>
      <c r="F73" s="253"/>
      <c r="G73" s="128"/>
      <c r="H73" s="115"/>
      <c r="I73" s="115"/>
      <c r="J73" s="115"/>
      <c r="K73" s="115"/>
      <c r="L73" s="115"/>
      <c r="M73" s="115"/>
      <c r="N73" s="122"/>
      <c r="O73" s="122"/>
      <c r="P73" s="122"/>
      <c r="Q73" s="122"/>
      <c r="R73" s="122"/>
      <c r="S73" s="122"/>
      <c r="T73" s="122"/>
    </row>
    <row r="74" spans="1:20" s="61" customFormat="1" ht="18" hidden="1" customHeight="1">
      <c r="A74" s="71">
        <v>1</v>
      </c>
      <c r="B74" s="356" t="str">
        <f>+'Dramakan hosqer'!B80</f>
        <v>Սննդի գծով</v>
      </c>
      <c r="C74" s="263"/>
      <c r="D74" s="264">
        <f>+'Dramakan hosqer'!F80</f>
        <v>2307.8000000000002</v>
      </c>
      <c r="E74" s="263">
        <f>D74-C74</f>
        <v>2307.8000000000002</v>
      </c>
      <c r="F74" s="263"/>
      <c r="G74" s="128"/>
      <c r="H74" s="115"/>
      <c r="I74" s="115"/>
      <c r="J74" s="115"/>
      <c r="K74" s="115"/>
      <c r="L74" s="115"/>
      <c r="M74" s="115"/>
      <c r="N74" s="122"/>
      <c r="O74" s="122"/>
      <c r="P74" s="122"/>
      <c r="Q74" s="122"/>
      <c r="R74" s="122"/>
      <c r="S74" s="122"/>
      <c r="T74" s="122"/>
    </row>
    <row r="75" spans="1:20" s="389" customFormat="1" ht="18" hidden="1" customHeight="1">
      <c r="A75" s="71">
        <v>2</v>
      </c>
      <c r="B75" s="356">
        <f>+'Dramakan hosqer'!B81</f>
        <v>0</v>
      </c>
      <c r="C75" s="263"/>
      <c r="D75" s="263">
        <f>+'Dramakan hosqer'!F81</f>
        <v>0</v>
      </c>
      <c r="E75" s="263">
        <f>D75-C75</f>
        <v>0</v>
      </c>
      <c r="F75" s="263"/>
      <c r="G75" s="102"/>
      <c r="H75" s="101"/>
      <c r="I75" s="101"/>
      <c r="J75" s="101"/>
      <c r="K75" s="101"/>
      <c r="L75" s="101"/>
      <c r="M75" s="101"/>
      <c r="N75" s="96"/>
      <c r="O75" s="96"/>
      <c r="P75" s="96"/>
      <c r="Q75" s="96"/>
      <c r="R75" s="96"/>
      <c r="S75" s="96"/>
      <c r="T75" s="96"/>
    </row>
    <row r="76" spans="1:20" s="37" customFormat="1" ht="43.5" customHeight="1">
      <c r="A76" s="13" t="s">
        <v>38</v>
      </c>
      <c r="B76" s="14" t="s">
        <v>39</v>
      </c>
      <c r="C76" s="266">
        <f>C6+C7-C18</f>
        <v>4173.2500000000146</v>
      </c>
      <c r="D76" s="266">
        <f>D6+D7-D18</f>
        <v>1.0000000038417056E-2</v>
      </c>
      <c r="E76" s="266">
        <f t="shared" si="4"/>
        <v>-4173.2399999999761</v>
      </c>
      <c r="F76" s="253"/>
      <c r="G76" s="131"/>
      <c r="H76" s="118"/>
      <c r="I76" s="118"/>
      <c r="J76" s="118"/>
      <c r="K76" s="118"/>
      <c r="L76" s="118"/>
      <c r="M76" s="118"/>
      <c r="N76" s="124"/>
      <c r="O76" s="124"/>
      <c r="P76" s="124"/>
      <c r="Q76" s="124"/>
      <c r="R76" s="124"/>
      <c r="S76" s="124"/>
      <c r="T76" s="124"/>
    </row>
    <row r="77" spans="1:20" s="20" customFormat="1" ht="46.5" customHeight="1">
      <c r="A77" s="36"/>
      <c r="B77" s="402"/>
      <c r="C77" s="36"/>
      <c r="D77" s="36"/>
      <c r="E77" s="36"/>
      <c r="F77" s="36"/>
      <c r="G77" s="127"/>
      <c r="H77" s="112"/>
      <c r="I77" s="112"/>
      <c r="J77" s="112"/>
      <c r="K77" s="112"/>
      <c r="L77" s="112"/>
      <c r="M77" s="112"/>
      <c r="N77" s="120"/>
      <c r="O77" s="120"/>
      <c r="P77" s="120"/>
      <c r="Q77" s="120"/>
      <c r="R77" s="120"/>
      <c r="S77" s="120"/>
      <c r="T77" s="120"/>
    </row>
    <row r="78" spans="1:20" s="20" customFormat="1" ht="25.5" customHeight="1">
      <c r="B78" s="425" t="s">
        <v>2</v>
      </c>
      <c r="C78" s="433"/>
      <c r="D78" s="568" t="str">
        <f>+'Ekamut-caxs'!D67</f>
        <v>Տ. Մուրադյան</v>
      </c>
      <c r="E78" s="565"/>
      <c r="F78" s="301"/>
      <c r="G78" s="127"/>
      <c r="H78" s="112"/>
      <c r="I78" s="112"/>
      <c r="J78" s="112"/>
      <c r="K78" s="112"/>
      <c r="L78" s="112"/>
      <c r="M78" s="112"/>
      <c r="N78" s="120"/>
      <c r="O78" s="120"/>
      <c r="P78" s="120"/>
      <c r="Q78" s="120"/>
      <c r="R78" s="120"/>
      <c r="S78" s="120"/>
      <c r="T78" s="120"/>
    </row>
    <row r="79" spans="1:20" ht="13.5" customHeight="1">
      <c r="A79" s="20"/>
      <c r="B79" s="434" t="s">
        <v>4</v>
      </c>
      <c r="C79" s="435"/>
      <c r="D79" s="567" t="s">
        <v>92</v>
      </c>
      <c r="E79" s="567"/>
      <c r="F79" s="304"/>
    </row>
    <row r="80" spans="1:20" s="17" customFormat="1" ht="22.5" customHeight="1">
      <c r="A80" s="18"/>
      <c r="B80" s="436" t="s">
        <v>6</v>
      </c>
      <c r="C80" s="433"/>
      <c r="D80" s="565" t="str">
        <f>+'Ekamut-caxs'!D69</f>
        <v>Լ. Ավագյան</v>
      </c>
      <c r="E80" s="565"/>
      <c r="F80" s="301"/>
      <c r="G80" s="125"/>
      <c r="H80" s="111"/>
      <c r="I80" s="111"/>
      <c r="J80" s="111"/>
      <c r="K80" s="111"/>
      <c r="L80" s="111"/>
      <c r="M80" s="111"/>
      <c r="N80" s="119"/>
      <c r="O80" s="119"/>
      <c r="P80" s="119"/>
      <c r="Q80" s="119"/>
      <c r="R80" s="119"/>
      <c r="S80" s="119"/>
      <c r="T80" s="119"/>
    </row>
    <row r="81" spans="1:20" s="17" customFormat="1" ht="12" customHeight="1">
      <c r="A81" s="18"/>
      <c r="B81" s="437"/>
      <c r="C81" s="433"/>
      <c r="D81" s="567" t="s">
        <v>92</v>
      </c>
      <c r="E81" s="567"/>
      <c r="F81" s="304"/>
      <c r="G81" s="125"/>
      <c r="H81" s="111"/>
      <c r="I81" s="111"/>
      <c r="J81" s="111"/>
      <c r="K81" s="111"/>
      <c r="L81" s="111"/>
      <c r="M81" s="111"/>
      <c r="N81" s="119"/>
      <c r="O81" s="119"/>
      <c r="P81" s="119"/>
      <c r="Q81" s="119"/>
      <c r="R81" s="119"/>
      <c r="S81" s="119"/>
      <c r="T81" s="119"/>
    </row>
    <row r="82" spans="1:20" s="17" customFormat="1">
      <c r="A82" s="18"/>
      <c r="B82" s="406" t="s">
        <v>1</v>
      </c>
      <c r="C82" s="18"/>
      <c r="D82" s="18"/>
      <c r="E82" s="18"/>
      <c r="F82" s="18"/>
      <c r="G82" s="125"/>
      <c r="H82" s="111"/>
      <c r="I82" s="111"/>
      <c r="J82" s="111"/>
      <c r="K82" s="111"/>
      <c r="L82" s="111"/>
      <c r="M82" s="111"/>
      <c r="N82" s="119"/>
      <c r="O82" s="119"/>
      <c r="P82" s="119"/>
      <c r="Q82" s="119"/>
      <c r="R82" s="119"/>
      <c r="S82" s="119"/>
      <c r="T82" s="119"/>
    </row>
    <row r="83" spans="1:20" s="17" customFormat="1">
      <c r="B83" s="21"/>
      <c r="G83" s="125"/>
      <c r="H83" s="111"/>
      <c r="I83" s="111"/>
      <c r="J83" s="111"/>
      <c r="K83" s="111"/>
      <c r="L83" s="111"/>
      <c r="M83" s="111"/>
      <c r="N83" s="119"/>
      <c r="O83" s="119"/>
      <c r="P83" s="119"/>
      <c r="Q83" s="119"/>
      <c r="R83" s="119"/>
      <c r="S83" s="119"/>
      <c r="T83" s="119"/>
    </row>
    <row r="84" spans="1:20" s="17" customFormat="1">
      <c r="B84" s="21"/>
      <c r="G84" s="125"/>
      <c r="H84" s="111"/>
      <c r="I84" s="111"/>
      <c r="J84" s="111"/>
      <c r="K84" s="111"/>
      <c r="L84" s="111"/>
      <c r="M84" s="111"/>
      <c r="N84" s="119"/>
      <c r="O84" s="119"/>
      <c r="P84" s="119"/>
      <c r="Q84" s="119"/>
      <c r="R84" s="119"/>
      <c r="S84" s="119"/>
      <c r="T84" s="119"/>
    </row>
    <row r="85" spans="1:20" s="17" customFormat="1">
      <c r="B85" s="21"/>
      <c r="G85" s="125"/>
      <c r="H85" s="111"/>
      <c r="I85" s="111"/>
      <c r="J85" s="111"/>
      <c r="K85" s="111"/>
      <c r="L85" s="111"/>
      <c r="M85" s="111"/>
      <c r="N85" s="119"/>
      <c r="O85" s="119"/>
      <c r="P85" s="119"/>
      <c r="Q85" s="119"/>
      <c r="R85" s="119"/>
      <c r="S85" s="119"/>
      <c r="T85" s="119"/>
    </row>
    <row r="86" spans="1:20" s="17" customFormat="1">
      <c r="B86" s="21"/>
      <c r="G86" s="125"/>
      <c r="H86" s="111"/>
      <c r="I86" s="111"/>
      <c r="J86" s="111"/>
      <c r="K86" s="111"/>
      <c r="L86" s="111"/>
      <c r="M86" s="111"/>
      <c r="N86" s="119"/>
      <c r="O86" s="119"/>
      <c r="P86" s="119"/>
      <c r="Q86" s="119"/>
      <c r="R86" s="119"/>
      <c r="S86" s="119"/>
      <c r="T86" s="119"/>
    </row>
    <row r="87" spans="1:20" s="17" customFormat="1">
      <c r="B87" s="21"/>
      <c r="G87" s="125"/>
      <c r="H87" s="111"/>
      <c r="I87" s="111"/>
      <c r="J87" s="111"/>
      <c r="K87" s="111"/>
      <c r="L87" s="111"/>
      <c r="M87" s="111"/>
      <c r="N87" s="119"/>
      <c r="O87" s="119"/>
      <c r="P87" s="119"/>
      <c r="Q87" s="119"/>
      <c r="R87" s="119"/>
      <c r="S87" s="119"/>
      <c r="T87" s="119"/>
    </row>
    <row r="88" spans="1:20" s="17" customFormat="1">
      <c r="B88" s="21"/>
      <c r="G88" s="125"/>
      <c r="H88" s="111"/>
      <c r="I88" s="111"/>
      <c r="J88" s="111"/>
      <c r="K88" s="111"/>
      <c r="L88" s="111"/>
      <c r="M88" s="111"/>
      <c r="N88" s="119"/>
      <c r="O88" s="119"/>
      <c r="P88" s="119"/>
      <c r="Q88" s="119"/>
      <c r="R88" s="119"/>
      <c r="S88" s="119"/>
      <c r="T88" s="119"/>
    </row>
    <row r="89" spans="1:20" s="17" customFormat="1">
      <c r="B89" s="21"/>
      <c r="G89" s="125"/>
      <c r="H89" s="111"/>
      <c r="I89" s="111"/>
      <c r="J89" s="111"/>
      <c r="K89" s="111"/>
      <c r="L89" s="111"/>
      <c r="M89" s="111"/>
      <c r="N89" s="119"/>
      <c r="O89" s="119"/>
      <c r="P89" s="119"/>
      <c r="Q89" s="119"/>
      <c r="R89" s="119"/>
      <c r="S89" s="119"/>
      <c r="T89" s="119"/>
    </row>
    <row r="90" spans="1:20" s="17" customFormat="1">
      <c r="B90" s="21"/>
      <c r="G90" s="125"/>
      <c r="H90" s="111"/>
      <c r="I90" s="111"/>
      <c r="J90" s="111"/>
      <c r="K90" s="111"/>
      <c r="L90" s="111"/>
      <c r="M90" s="111"/>
      <c r="N90" s="119"/>
      <c r="O90" s="119"/>
      <c r="P90" s="119"/>
      <c r="Q90" s="119"/>
      <c r="R90" s="119"/>
      <c r="S90" s="119"/>
      <c r="T90" s="119"/>
    </row>
    <row r="91" spans="1:20" s="17" customFormat="1">
      <c r="B91" s="21"/>
      <c r="G91" s="125"/>
      <c r="H91" s="111"/>
      <c r="I91" s="111"/>
      <c r="J91" s="111"/>
      <c r="K91" s="111"/>
      <c r="L91" s="111"/>
      <c r="M91" s="111"/>
      <c r="N91" s="119"/>
      <c r="O91" s="119"/>
      <c r="P91" s="119"/>
      <c r="Q91" s="119"/>
      <c r="R91" s="119"/>
      <c r="S91" s="119"/>
      <c r="T91" s="119"/>
    </row>
    <row r="92" spans="1:20" s="17" customFormat="1">
      <c r="B92" s="21"/>
      <c r="G92" s="125"/>
      <c r="H92" s="111"/>
      <c r="I92" s="111"/>
      <c r="J92" s="111"/>
      <c r="K92" s="111"/>
      <c r="L92" s="111"/>
      <c r="M92" s="111"/>
      <c r="N92" s="119"/>
      <c r="O92" s="119"/>
      <c r="P92" s="119"/>
      <c r="Q92" s="119"/>
      <c r="R92" s="119"/>
      <c r="S92" s="119"/>
      <c r="T92" s="119"/>
    </row>
    <row r="93" spans="1:20" s="17" customFormat="1">
      <c r="B93" s="21"/>
      <c r="G93" s="125"/>
      <c r="H93" s="111"/>
      <c r="I93" s="111"/>
      <c r="J93" s="111"/>
      <c r="K93" s="111"/>
      <c r="L93" s="111"/>
      <c r="M93" s="111"/>
      <c r="N93" s="119"/>
      <c r="O93" s="119"/>
      <c r="P93" s="119"/>
      <c r="Q93" s="119"/>
      <c r="R93" s="119"/>
      <c r="S93" s="119"/>
      <c r="T93" s="119"/>
    </row>
    <row r="94" spans="1:20" s="17" customFormat="1">
      <c r="B94" s="21"/>
      <c r="G94" s="125"/>
      <c r="H94" s="111"/>
      <c r="I94" s="111"/>
      <c r="J94" s="111"/>
      <c r="K94" s="111"/>
      <c r="L94" s="111"/>
      <c r="M94" s="111"/>
      <c r="N94" s="119"/>
      <c r="O94" s="119"/>
      <c r="P94" s="119"/>
      <c r="Q94" s="119"/>
      <c r="R94" s="119"/>
      <c r="S94" s="119"/>
      <c r="T94" s="119"/>
    </row>
    <row r="95" spans="1:20" s="17" customFormat="1">
      <c r="B95" s="21"/>
      <c r="G95" s="125"/>
      <c r="H95" s="111"/>
      <c r="I95" s="111"/>
      <c r="J95" s="111"/>
      <c r="K95" s="111"/>
      <c r="L95" s="111"/>
      <c r="M95" s="111"/>
      <c r="N95" s="119"/>
      <c r="O95" s="119"/>
      <c r="P95" s="119"/>
      <c r="Q95" s="119"/>
      <c r="R95" s="119"/>
      <c r="S95" s="119"/>
      <c r="T95" s="119"/>
    </row>
    <row r="96" spans="1:20" s="17" customFormat="1">
      <c r="B96" s="21"/>
      <c r="G96" s="125"/>
      <c r="H96" s="111"/>
      <c r="I96" s="111"/>
      <c r="J96" s="111"/>
      <c r="K96" s="111"/>
      <c r="L96" s="111"/>
      <c r="M96" s="111"/>
      <c r="N96" s="119"/>
      <c r="O96" s="119"/>
      <c r="P96" s="119"/>
      <c r="Q96" s="119"/>
      <c r="R96" s="119"/>
      <c r="S96" s="119"/>
      <c r="T96" s="119"/>
    </row>
    <row r="97" spans="2:20" s="17" customFormat="1">
      <c r="B97" s="21"/>
      <c r="G97" s="125"/>
      <c r="H97" s="111"/>
      <c r="I97" s="111"/>
      <c r="J97" s="111"/>
      <c r="K97" s="111"/>
      <c r="L97" s="111"/>
      <c r="M97" s="111"/>
      <c r="N97" s="119"/>
      <c r="O97" s="119"/>
      <c r="P97" s="119"/>
      <c r="Q97" s="119"/>
      <c r="R97" s="119"/>
      <c r="S97" s="119"/>
      <c r="T97" s="119"/>
    </row>
    <row r="98" spans="2:20" s="17" customFormat="1">
      <c r="B98" s="21"/>
      <c r="G98" s="125"/>
      <c r="H98" s="111"/>
      <c r="I98" s="111"/>
      <c r="J98" s="111"/>
      <c r="K98" s="111"/>
      <c r="L98" s="111"/>
      <c r="M98" s="111"/>
      <c r="N98" s="119"/>
      <c r="O98" s="119"/>
      <c r="P98" s="119"/>
      <c r="Q98" s="119"/>
      <c r="R98" s="119"/>
      <c r="S98" s="119"/>
      <c r="T98" s="119"/>
    </row>
    <row r="99" spans="2:20" s="17" customFormat="1">
      <c r="B99" s="21"/>
      <c r="G99" s="125"/>
      <c r="H99" s="111"/>
      <c r="I99" s="111"/>
      <c r="J99" s="111"/>
      <c r="K99" s="111"/>
      <c r="L99" s="111"/>
      <c r="M99" s="111"/>
      <c r="N99" s="119"/>
      <c r="O99" s="119"/>
      <c r="P99" s="119"/>
      <c r="Q99" s="119"/>
      <c r="R99" s="119"/>
      <c r="S99" s="119"/>
      <c r="T99" s="119"/>
    </row>
    <row r="100" spans="2:20" s="17" customFormat="1">
      <c r="B100" s="21"/>
      <c r="G100" s="125"/>
      <c r="H100" s="111"/>
      <c r="I100" s="111"/>
      <c r="J100" s="111"/>
      <c r="K100" s="111"/>
      <c r="L100" s="111"/>
      <c r="M100" s="111"/>
      <c r="N100" s="119"/>
      <c r="O100" s="119"/>
      <c r="P100" s="119"/>
      <c r="Q100" s="119"/>
      <c r="R100" s="119"/>
      <c r="S100" s="119"/>
      <c r="T100" s="119"/>
    </row>
    <row r="101" spans="2:20" s="17" customFormat="1">
      <c r="B101" s="21"/>
      <c r="G101" s="125"/>
      <c r="H101" s="111"/>
      <c r="I101" s="111"/>
      <c r="J101" s="111"/>
      <c r="K101" s="111"/>
      <c r="L101" s="111"/>
      <c r="M101" s="111"/>
      <c r="N101" s="119"/>
      <c r="O101" s="119"/>
      <c r="P101" s="119"/>
      <c r="Q101" s="119"/>
      <c r="R101" s="119"/>
      <c r="S101" s="119"/>
      <c r="T101" s="119"/>
    </row>
    <row r="102" spans="2:20" s="17" customFormat="1">
      <c r="B102" s="21"/>
      <c r="G102" s="125"/>
      <c r="H102" s="111"/>
      <c r="I102" s="111"/>
      <c r="J102" s="111"/>
      <c r="K102" s="111"/>
      <c r="L102" s="111"/>
      <c r="M102" s="111"/>
      <c r="N102" s="119"/>
      <c r="O102" s="119"/>
      <c r="P102" s="119"/>
      <c r="Q102" s="119"/>
      <c r="R102" s="119"/>
      <c r="S102" s="119"/>
      <c r="T102" s="119"/>
    </row>
    <row r="103" spans="2:20" s="17" customFormat="1">
      <c r="B103" s="21"/>
      <c r="G103" s="125"/>
      <c r="H103" s="111"/>
      <c r="I103" s="111"/>
      <c r="J103" s="111"/>
      <c r="K103" s="111"/>
      <c r="L103" s="111"/>
      <c r="M103" s="111"/>
      <c r="N103" s="119"/>
      <c r="O103" s="119"/>
      <c r="P103" s="119"/>
      <c r="Q103" s="119"/>
      <c r="R103" s="119"/>
      <c r="S103" s="119"/>
      <c r="T103" s="119"/>
    </row>
    <row r="104" spans="2:20" s="17" customFormat="1">
      <c r="B104" s="21"/>
      <c r="G104" s="125"/>
      <c r="H104" s="111"/>
      <c r="I104" s="111"/>
      <c r="J104" s="111"/>
      <c r="K104" s="111"/>
      <c r="L104" s="111"/>
      <c r="M104" s="111"/>
      <c r="N104" s="119"/>
      <c r="O104" s="119"/>
      <c r="P104" s="119"/>
      <c r="Q104" s="119"/>
      <c r="R104" s="119"/>
      <c r="S104" s="119"/>
      <c r="T104" s="119"/>
    </row>
    <row r="105" spans="2:20" s="17" customFormat="1">
      <c r="B105" s="21"/>
      <c r="G105" s="125"/>
      <c r="H105" s="111"/>
      <c r="I105" s="111"/>
      <c r="J105" s="111"/>
      <c r="K105" s="111"/>
      <c r="L105" s="111"/>
      <c r="M105" s="111"/>
      <c r="N105" s="119"/>
      <c r="O105" s="119"/>
      <c r="P105" s="119"/>
      <c r="Q105" s="119"/>
      <c r="R105" s="119"/>
      <c r="S105" s="119"/>
      <c r="T105" s="119"/>
    </row>
    <row r="106" spans="2:20" s="17" customFormat="1">
      <c r="B106" s="21"/>
      <c r="G106" s="125"/>
      <c r="H106" s="111"/>
      <c r="I106" s="111"/>
      <c r="J106" s="111"/>
      <c r="K106" s="111"/>
      <c r="L106" s="111"/>
      <c r="M106" s="111"/>
      <c r="N106" s="119"/>
      <c r="O106" s="119"/>
      <c r="P106" s="119"/>
      <c r="Q106" s="119"/>
      <c r="R106" s="119"/>
      <c r="S106" s="119"/>
      <c r="T106" s="119"/>
    </row>
    <row r="107" spans="2:20" s="17" customFormat="1">
      <c r="B107" s="21"/>
      <c r="G107" s="125"/>
      <c r="H107" s="111"/>
      <c r="I107" s="111"/>
      <c r="J107" s="111"/>
      <c r="K107" s="111"/>
      <c r="L107" s="111"/>
      <c r="M107" s="111"/>
      <c r="N107" s="119"/>
      <c r="O107" s="119"/>
      <c r="P107" s="119"/>
      <c r="Q107" s="119"/>
      <c r="R107" s="119"/>
      <c r="S107" s="119"/>
      <c r="T107" s="119"/>
    </row>
    <row r="108" spans="2:20" s="17" customFormat="1">
      <c r="B108" s="21"/>
      <c r="G108" s="125"/>
      <c r="H108" s="111"/>
      <c r="I108" s="111"/>
      <c r="J108" s="111"/>
      <c r="K108" s="111"/>
      <c r="L108" s="111"/>
      <c r="M108" s="111"/>
      <c r="N108" s="119"/>
      <c r="O108" s="119"/>
      <c r="P108" s="119"/>
      <c r="Q108" s="119"/>
      <c r="R108" s="119"/>
      <c r="S108" s="119"/>
      <c r="T108" s="119"/>
    </row>
    <row r="109" spans="2:20" s="17" customFormat="1">
      <c r="B109" s="21"/>
      <c r="G109" s="125"/>
      <c r="H109" s="111"/>
      <c r="I109" s="111"/>
      <c r="J109" s="111"/>
      <c r="K109" s="111"/>
      <c r="L109" s="111"/>
      <c r="M109" s="111"/>
      <c r="N109" s="119"/>
      <c r="O109" s="119"/>
      <c r="P109" s="119"/>
      <c r="Q109" s="119"/>
      <c r="R109" s="119"/>
      <c r="S109" s="119"/>
      <c r="T109" s="119"/>
    </row>
    <row r="110" spans="2:20" s="17" customFormat="1">
      <c r="B110" s="21"/>
      <c r="G110" s="125"/>
      <c r="H110" s="111"/>
      <c r="I110" s="111"/>
      <c r="J110" s="111"/>
      <c r="K110" s="111"/>
      <c r="L110" s="111"/>
      <c r="M110" s="111"/>
      <c r="N110" s="119"/>
      <c r="O110" s="119"/>
      <c r="P110" s="119"/>
      <c r="Q110" s="119"/>
      <c r="R110" s="119"/>
      <c r="S110" s="119"/>
      <c r="T110" s="119"/>
    </row>
    <row r="111" spans="2:20" s="17" customFormat="1">
      <c r="B111" s="21"/>
      <c r="G111" s="125"/>
      <c r="H111" s="111"/>
      <c r="I111" s="111"/>
      <c r="J111" s="111"/>
      <c r="K111" s="111"/>
      <c r="L111" s="111"/>
      <c r="M111" s="111"/>
      <c r="N111" s="119"/>
      <c r="O111" s="119"/>
      <c r="P111" s="119"/>
      <c r="Q111" s="119"/>
      <c r="R111" s="119"/>
      <c r="S111" s="119"/>
      <c r="T111" s="119"/>
    </row>
    <row r="112" spans="2:20" s="17" customFormat="1">
      <c r="B112" s="21"/>
      <c r="G112" s="125"/>
      <c r="H112" s="111"/>
      <c r="I112" s="111"/>
      <c r="J112" s="111"/>
      <c r="K112" s="111"/>
      <c r="L112" s="111"/>
      <c r="M112" s="111"/>
      <c r="N112" s="119"/>
      <c r="O112" s="119"/>
      <c r="P112" s="119"/>
      <c r="Q112" s="119"/>
      <c r="R112" s="119"/>
      <c r="S112" s="119"/>
      <c r="T112" s="119"/>
    </row>
    <row r="113" spans="2:20" s="17" customFormat="1">
      <c r="B113" s="21"/>
      <c r="G113" s="125"/>
      <c r="H113" s="111"/>
      <c r="I113" s="111"/>
      <c r="J113" s="111"/>
      <c r="K113" s="111"/>
      <c r="L113" s="111"/>
      <c r="M113" s="111"/>
      <c r="N113" s="119"/>
      <c r="O113" s="119"/>
      <c r="P113" s="119"/>
      <c r="Q113" s="119"/>
      <c r="R113" s="119"/>
      <c r="S113" s="119"/>
      <c r="T113" s="119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workbookViewId="0">
      <selection activeCell="E35" sqref="E35"/>
    </sheetView>
  </sheetViews>
  <sheetFormatPr defaultColWidth="9.140625" defaultRowHeight="13.5"/>
  <cols>
    <col min="1" max="1" width="4.85546875" style="133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1" customFormat="1" ht="22.5" customHeight="1">
      <c r="A1" s="574" t="s">
        <v>67</v>
      </c>
      <c r="B1" s="574"/>
      <c r="C1" s="574"/>
      <c r="D1" s="574"/>
      <c r="E1" s="574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202" customFormat="1" ht="26.25" customHeight="1">
      <c r="A2" s="575" t="str">
        <f>+'Ekamut-caxs'!A7:D7</f>
        <v xml:space="preserve">«Երևանի հ․101 մսուր-մանկապարտեզ» ՀՈԱԿ-ի </v>
      </c>
      <c r="B2" s="576"/>
      <c r="C2" s="576"/>
      <c r="D2" s="576"/>
      <c r="E2" s="57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2" customFormat="1" ht="24" customHeight="1">
      <c r="A3" s="577" t="s">
        <v>156</v>
      </c>
      <c r="B3" s="577"/>
      <c r="C3" s="577"/>
      <c r="D3" s="577"/>
      <c r="E3" s="57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6" customFormat="1" ht="16.5" customHeight="1">
      <c r="A4" s="578" t="s">
        <v>245</v>
      </c>
      <c r="B4" s="578"/>
      <c r="C4" s="578"/>
      <c r="D4" s="578"/>
      <c r="E4" s="578"/>
      <c r="F4" s="203"/>
      <c r="G4" s="204"/>
      <c r="H4" s="204"/>
      <c r="I4" s="204"/>
      <c r="J4" s="204"/>
      <c r="K4" s="204"/>
      <c r="L4" s="204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ht="18.75" customHeight="1">
      <c r="A5" s="207"/>
      <c r="B5" s="208"/>
      <c r="C5" s="208"/>
      <c r="D5" s="209"/>
      <c r="E5" s="209" t="s">
        <v>147</v>
      </c>
    </row>
    <row r="6" spans="1:22" s="214" customFormat="1" ht="56.25" customHeight="1">
      <c r="A6" s="210" t="s">
        <v>3</v>
      </c>
      <c r="B6" s="211" t="s">
        <v>157</v>
      </c>
      <c r="C6" s="210" t="s">
        <v>158</v>
      </c>
      <c r="D6" s="210" t="s">
        <v>159</v>
      </c>
      <c r="E6" s="212" t="s">
        <v>160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</row>
    <row r="7" spans="1:22" s="134" customFormat="1" ht="21.75" customHeight="1">
      <c r="A7" s="579" t="s">
        <v>161</v>
      </c>
      <c r="B7" s="580"/>
      <c r="C7" s="580"/>
      <c r="D7" s="241"/>
      <c r="E7" s="2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1" customFormat="1" ht="21.75" customHeight="1">
      <c r="A8" s="215">
        <v>1</v>
      </c>
      <c r="B8" s="216" t="s">
        <v>162</v>
      </c>
      <c r="C8" s="215"/>
      <c r="D8" s="217">
        <f>SUM(D9:D29)</f>
        <v>0</v>
      </c>
      <c r="E8" s="21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19">
        <v>1.1000000000000001</v>
      </c>
      <c r="B9" s="220" t="s">
        <v>163</v>
      </c>
      <c r="C9" s="219" t="s">
        <v>164</v>
      </c>
      <c r="D9" s="30"/>
      <c r="E9" s="30"/>
    </row>
    <row r="10" spans="1:22" ht="27" customHeight="1">
      <c r="A10" s="219">
        <v>1.2</v>
      </c>
      <c r="B10" s="220" t="s">
        <v>165</v>
      </c>
      <c r="C10" s="219" t="s">
        <v>166</v>
      </c>
      <c r="D10" s="30"/>
      <c r="E10" s="30"/>
    </row>
    <row r="11" spans="1:22" ht="27" customHeight="1">
      <c r="A11" s="219">
        <v>1.3</v>
      </c>
      <c r="B11" s="220" t="s">
        <v>167</v>
      </c>
      <c r="C11" s="219" t="s">
        <v>168</v>
      </c>
      <c r="D11" s="30"/>
      <c r="E11" s="30"/>
    </row>
    <row r="12" spans="1:22" ht="27" customHeight="1">
      <c r="A12" s="219">
        <v>1.4</v>
      </c>
      <c r="B12" s="221" t="s">
        <v>169</v>
      </c>
      <c r="C12" s="222" t="s">
        <v>170</v>
      </c>
      <c r="D12" s="30"/>
      <c r="E12" s="30"/>
    </row>
    <row r="13" spans="1:22" ht="27" customHeight="1">
      <c r="A13" s="219">
        <v>1.5</v>
      </c>
      <c r="B13" s="221"/>
      <c r="C13" s="219" t="s">
        <v>171</v>
      </c>
      <c r="D13" s="30"/>
      <c r="E13" s="30"/>
    </row>
    <row r="14" spans="1:22" ht="18" customHeight="1">
      <c r="A14" s="219">
        <v>1.6</v>
      </c>
      <c r="B14" s="220" t="s">
        <v>206</v>
      </c>
      <c r="C14" s="219" t="s">
        <v>172</v>
      </c>
      <c r="D14" s="30"/>
      <c r="E14" s="30"/>
    </row>
    <row r="15" spans="1:22" ht="33.75" customHeight="1">
      <c r="A15" s="219">
        <v>1.7</v>
      </c>
      <c r="B15" s="221"/>
      <c r="C15" s="219" t="s">
        <v>195</v>
      </c>
      <c r="D15" s="30"/>
      <c r="E15" s="30"/>
    </row>
    <row r="16" spans="1:22" ht="22.5" customHeight="1">
      <c r="A16" s="219">
        <v>1.8</v>
      </c>
      <c r="B16" s="221"/>
      <c r="C16" s="223" t="s">
        <v>194</v>
      </c>
      <c r="D16" s="30"/>
      <c r="E16" s="30"/>
    </row>
    <row r="17" spans="1:22" ht="18" customHeight="1">
      <c r="A17" s="219">
        <v>1.9</v>
      </c>
      <c r="B17" s="221"/>
      <c r="C17" s="223"/>
      <c r="D17" s="30"/>
      <c r="E17" s="30"/>
    </row>
    <row r="18" spans="1:22" ht="18" customHeight="1">
      <c r="A18" s="224">
        <v>2</v>
      </c>
      <c r="B18" s="221"/>
      <c r="C18" s="223"/>
      <c r="D18" s="30"/>
      <c r="E18" s="30"/>
    </row>
    <row r="19" spans="1:22" ht="18" customHeight="1">
      <c r="A19" s="219">
        <v>2.1</v>
      </c>
      <c r="B19" s="221"/>
      <c r="C19" s="223"/>
      <c r="D19" s="30"/>
      <c r="E19" s="30"/>
    </row>
    <row r="20" spans="1:22" ht="18" customHeight="1">
      <c r="A20" s="219">
        <v>2.2000000000000002</v>
      </c>
      <c r="B20" s="221"/>
      <c r="C20" s="223"/>
      <c r="D20" s="30"/>
      <c r="E20" s="30"/>
    </row>
    <row r="21" spans="1:22" ht="18" customHeight="1">
      <c r="A21" s="219">
        <v>2.2999999999999998</v>
      </c>
      <c r="B21" s="221"/>
      <c r="C21" s="223"/>
      <c r="D21" s="30"/>
      <c r="E21" s="30"/>
    </row>
    <row r="22" spans="1:22" ht="27.75" customHeight="1">
      <c r="A22" s="219">
        <v>2.4</v>
      </c>
      <c r="B22" s="221"/>
      <c r="C22" s="223"/>
      <c r="D22" s="30"/>
      <c r="E22" s="30"/>
    </row>
    <row r="23" spans="1:22" ht="27.75" customHeight="1">
      <c r="A23" s="219">
        <v>2.5</v>
      </c>
      <c r="B23" s="221" t="s">
        <v>173</v>
      </c>
      <c r="C23" s="219" t="s">
        <v>36</v>
      </c>
      <c r="D23" s="30"/>
      <c r="E23" s="30"/>
    </row>
    <row r="24" spans="1:22" ht="27.75" customHeight="1">
      <c r="A24" s="219">
        <v>2.6</v>
      </c>
      <c r="B24" s="221" t="s">
        <v>173</v>
      </c>
      <c r="C24" s="219" t="s">
        <v>48</v>
      </c>
      <c r="D24" s="30"/>
      <c r="E24" s="30"/>
    </row>
    <row r="25" spans="1:22" ht="27.75" customHeight="1">
      <c r="A25" s="219">
        <v>2.7</v>
      </c>
      <c r="B25" s="221" t="s">
        <v>173</v>
      </c>
      <c r="C25" s="219" t="s">
        <v>174</v>
      </c>
      <c r="D25" s="30"/>
      <c r="E25" s="30"/>
    </row>
    <row r="26" spans="1:22" ht="27.75" customHeight="1">
      <c r="A26" s="219">
        <v>2.8</v>
      </c>
      <c r="B26" s="221" t="s">
        <v>173</v>
      </c>
      <c r="C26" s="219" t="s">
        <v>175</v>
      </c>
      <c r="D26" s="30"/>
      <c r="E26" s="30"/>
    </row>
    <row r="27" spans="1:22" ht="27" customHeight="1">
      <c r="A27" s="219">
        <v>2.9</v>
      </c>
      <c r="B27" s="220" t="s">
        <v>176</v>
      </c>
      <c r="C27" s="219" t="s">
        <v>177</v>
      </c>
      <c r="D27" s="30"/>
      <c r="E27" s="30"/>
    </row>
    <row r="28" spans="1:22" ht="26.25" customHeight="1">
      <c r="A28" s="225">
        <v>2.1</v>
      </c>
      <c r="B28" s="221" t="s">
        <v>178</v>
      </c>
      <c r="C28" s="219" t="s">
        <v>179</v>
      </c>
      <c r="D28" s="30"/>
      <c r="E28" s="30"/>
    </row>
    <row r="29" spans="1:22" ht="26.25" customHeight="1">
      <c r="A29" s="225">
        <v>2.11</v>
      </c>
      <c r="B29" s="221"/>
      <c r="C29" s="223" t="s">
        <v>180</v>
      </c>
      <c r="D29" s="30"/>
      <c r="E29" s="30"/>
    </row>
    <row r="30" spans="1:22" s="227" customFormat="1" ht="34.5" customHeight="1">
      <c r="A30" s="215">
        <v>2</v>
      </c>
      <c r="B30" s="226" t="s">
        <v>181</v>
      </c>
      <c r="C30" s="215"/>
      <c r="D30" s="217">
        <f>SUM(D31:D33)</f>
        <v>220</v>
      </c>
      <c r="E30" s="21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19">
        <v>2.1</v>
      </c>
      <c r="B31" s="221"/>
      <c r="C31" s="219" t="s">
        <v>182</v>
      </c>
      <c r="D31" s="30">
        <v>220</v>
      </c>
      <c r="E31" s="30"/>
    </row>
    <row r="32" spans="1:22" ht="21" customHeight="1">
      <c r="A32" s="219">
        <v>2.2000000000000002</v>
      </c>
      <c r="B32" s="221" t="s">
        <v>183</v>
      </c>
      <c r="C32" s="219" t="s">
        <v>184</v>
      </c>
      <c r="D32" s="30"/>
      <c r="E32" s="30"/>
    </row>
    <row r="33" spans="1:22" ht="26.25" customHeight="1">
      <c r="A33" s="219">
        <v>2.2999999999999998</v>
      </c>
      <c r="B33" s="221" t="s">
        <v>183</v>
      </c>
      <c r="C33" s="219" t="s">
        <v>185</v>
      </c>
      <c r="D33" s="30"/>
      <c r="E33" s="228"/>
    </row>
    <row r="34" spans="1:22" s="233" customFormat="1" ht="21.75" customHeight="1">
      <c r="A34" s="62"/>
      <c r="B34" s="229" t="s">
        <v>69</v>
      </c>
      <c r="C34" s="230"/>
      <c r="D34" s="231">
        <f>D8+D30</f>
        <v>220</v>
      </c>
      <c r="E34" s="232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202" customFormat="1" ht="33.75" customHeight="1">
      <c r="A35" s="579" t="s">
        <v>186</v>
      </c>
      <c r="B35" s="580"/>
      <c r="C35" s="580"/>
      <c r="D35" s="241"/>
      <c r="E35" s="24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19">
        <v>1.1000000000000001</v>
      </c>
      <c r="B36" s="220" t="s">
        <v>163</v>
      </c>
      <c r="C36" s="219" t="s">
        <v>164</v>
      </c>
      <c r="D36" s="30">
        <v>305.60000000000002</v>
      </c>
      <c r="E36" s="30"/>
    </row>
    <row r="37" spans="1:22" ht="21" customHeight="1">
      <c r="A37" s="219">
        <v>1.2</v>
      </c>
      <c r="B37" s="220" t="s">
        <v>165</v>
      </c>
      <c r="C37" s="219" t="s">
        <v>166</v>
      </c>
      <c r="D37" s="30">
        <v>1455.2</v>
      </c>
      <c r="E37" s="30"/>
    </row>
    <row r="38" spans="1:22" ht="21" customHeight="1">
      <c r="A38" s="219">
        <v>1.3</v>
      </c>
      <c r="B38" s="220" t="s">
        <v>167</v>
      </c>
      <c r="C38" s="219" t="s">
        <v>168</v>
      </c>
      <c r="D38" s="30">
        <v>75.2</v>
      </c>
      <c r="E38" s="30"/>
    </row>
    <row r="39" spans="1:22" ht="21" customHeight="1">
      <c r="A39" s="219">
        <v>1.4</v>
      </c>
      <c r="B39" s="221" t="s">
        <v>169</v>
      </c>
      <c r="C39" s="219" t="s">
        <v>172</v>
      </c>
      <c r="D39" s="30">
        <v>11.3</v>
      </c>
      <c r="E39" s="30"/>
    </row>
    <row r="40" spans="1:22" ht="21" customHeight="1">
      <c r="A40" s="219">
        <v>1.5</v>
      </c>
      <c r="B40" s="221"/>
      <c r="C40" s="219" t="s">
        <v>171</v>
      </c>
      <c r="D40" s="30">
        <v>17.899999999999999</v>
      </c>
      <c r="E40" s="30"/>
    </row>
    <row r="41" spans="1:22" ht="20.25" customHeight="1">
      <c r="A41" s="219">
        <v>1.6</v>
      </c>
      <c r="B41" s="220" t="s">
        <v>206</v>
      </c>
      <c r="C41" s="219"/>
      <c r="D41" s="30"/>
      <c r="E41" s="30"/>
    </row>
    <row r="42" spans="1:22" ht="33.75" customHeight="1">
      <c r="A42" s="219">
        <v>1.7</v>
      </c>
      <c r="B42" s="221"/>
      <c r="C42" s="219"/>
      <c r="D42" s="30"/>
      <c r="E42" s="30"/>
    </row>
    <row r="43" spans="1:22" ht="23.25" customHeight="1">
      <c r="A43" s="219">
        <v>1.8</v>
      </c>
      <c r="B43" s="221"/>
      <c r="C43" s="223"/>
      <c r="D43" s="30"/>
      <c r="E43" s="30"/>
    </row>
    <row r="44" spans="1:22" ht="23.25" customHeight="1">
      <c r="A44" s="219">
        <v>1.9</v>
      </c>
      <c r="B44" s="221"/>
      <c r="C44" s="223"/>
      <c r="D44" s="30"/>
      <c r="E44" s="30"/>
    </row>
    <row r="45" spans="1:22" ht="23.25" customHeight="1">
      <c r="A45" s="224">
        <v>2</v>
      </c>
      <c r="B45" s="221"/>
      <c r="C45" s="223"/>
      <c r="D45" s="30"/>
      <c r="E45" s="30"/>
    </row>
    <row r="46" spans="1:22" ht="23.25" customHeight="1">
      <c r="A46" s="219">
        <v>2.1</v>
      </c>
      <c r="B46" s="221"/>
      <c r="C46" s="223"/>
      <c r="D46" s="30"/>
      <c r="E46" s="30"/>
    </row>
    <row r="47" spans="1:22" ht="21" customHeight="1">
      <c r="A47" s="219">
        <v>2.2000000000000002</v>
      </c>
      <c r="B47" s="221" t="s">
        <v>173</v>
      </c>
      <c r="C47" s="219" t="s">
        <v>36</v>
      </c>
      <c r="D47" s="30"/>
      <c r="E47" s="30"/>
    </row>
    <row r="48" spans="1:22" ht="21" customHeight="1">
      <c r="A48" s="219">
        <v>2.2999999999999998</v>
      </c>
      <c r="B48" s="221" t="s">
        <v>173</v>
      </c>
      <c r="C48" s="219" t="s">
        <v>48</v>
      </c>
      <c r="D48" s="30"/>
      <c r="E48" s="30"/>
    </row>
    <row r="49" spans="1:22" ht="21" customHeight="1">
      <c r="A49" s="219">
        <v>2.4</v>
      </c>
      <c r="B49" s="221" t="s">
        <v>173</v>
      </c>
      <c r="C49" s="219" t="s">
        <v>174</v>
      </c>
      <c r="D49" s="30"/>
      <c r="E49" s="30"/>
    </row>
    <row r="50" spans="1:22" ht="24" customHeight="1">
      <c r="A50" s="219">
        <v>2.5</v>
      </c>
      <c r="B50" s="221" t="s">
        <v>173</v>
      </c>
      <c r="C50" s="219" t="s">
        <v>175</v>
      </c>
      <c r="D50" s="30"/>
      <c r="E50" s="30"/>
    </row>
    <row r="51" spans="1:22" ht="24" customHeight="1">
      <c r="A51" s="219">
        <v>2.6</v>
      </c>
      <c r="B51" s="220" t="s">
        <v>176</v>
      </c>
      <c r="C51" s="219" t="s">
        <v>177</v>
      </c>
      <c r="D51" s="30">
        <v>0.2</v>
      </c>
      <c r="E51" s="30"/>
    </row>
    <row r="52" spans="1:22" ht="24" customHeight="1">
      <c r="A52" s="219">
        <v>2.7</v>
      </c>
      <c r="B52" s="221" t="s">
        <v>178</v>
      </c>
      <c r="C52" s="219" t="s">
        <v>179</v>
      </c>
      <c r="D52" s="30"/>
      <c r="E52" s="30"/>
    </row>
    <row r="53" spans="1:22" ht="24" customHeight="1">
      <c r="A53" s="219">
        <v>2.8</v>
      </c>
      <c r="B53" s="221"/>
      <c r="C53" s="223" t="s">
        <v>180</v>
      </c>
      <c r="D53" s="30"/>
      <c r="E53" s="30"/>
    </row>
    <row r="54" spans="1:22" s="208" customFormat="1" ht="33" customHeight="1">
      <c r="A54" s="219"/>
      <c r="B54" s="216" t="s">
        <v>187</v>
      </c>
      <c r="C54" s="29"/>
      <c r="D54" s="217">
        <f>SUM(D55:D58)</f>
        <v>475.4</v>
      </c>
      <c r="E54" s="30"/>
      <c r="F54" s="298">
        <f>SUM(D36:D53)</f>
        <v>1865.4000000000003</v>
      </c>
      <c r="G54" s="298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08" customFormat="1" ht="33" customHeight="1">
      <c r="A55" s="219">
        <v>1.1000000000000001</v>
      </c>
      <c r="B55" s="255"/>
      <c r="C55" s="256" t="s">
        <v>193</v>
      </c>
      <c r="D55" s="287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19">
        <v>1.2</v>
      </c>
      <c r="B56" s="234"/>
      <c r="C56" s="219" t="s">
        <v>182</v>
      </c>
      <c r="D56" s="30">
        <v>475.4</v>
      </c>
      <c r="E56" s="219"/>
    </row>
    <row r="57" spans="1:22" ht="24.75" customHeight="1">
      <c r="A57" s="219">
        <v>1.3</v>
      </c>
      <c r="B57" s="221" t="s">
        <v>178</v>
      </c>
      <c r="C57" s="219" t="s">
        <v>184</v>
      </c>
      <c r="D57" s="30"/>
      <c r="E57" s="30"/>
    </row>
    <row r="58" spans="1:22" ht="24.75" customHeight="1">
      <c r="A58" s="219">
        <v>1.4</v>
      </c>
      <c r="B58" s="221" t="s">
        <v>178</v>
      </c>
      <c r="C58" s="219" t="s">
        <v>185</v>
      </c>
      <c r="D58" s="30"/>
      <c r="E58" s="30"/>
    </row>
    <row r="59" spans="1:22" s="201" customFormat="1" ht="29.25" customHeight="1">
      <c r="A59" s="235"/>
      <c r="B59" s="229" t="s">
        <v>69</v>
      </c>
      <c r="C59" s="236"/>
      <c r="D59" s="237">
        <f>SUM(D36:D54)</f>
        <v>2340.8000000000002</v>
      </c>
      <c r="E59" s="238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>
      <c r="A60" s="207"/>
      <c r="B60" s="208"/>
      <c r="C60" s="208"/>
    </row>
    <row r="61" spans="1:22" ht="39" customHeight="1">
      <c r="A61" s="207"/>
      <c r="B61" s="208"/>
      <c r="C61" s="239" t="s">
        <v>188</v>
      </c>
    </row>
    <row r="62" spans="1:22" ht="59.25" customHeight="1">
      <c r="A62" s="240">
        <v>1</v>
      </c>
      <c r="B62" s="241" t="s">
        <v>244</v>
      </c>
      <c r="C62" s="237">
        <f>+'Dramakan hosqer'!F12</f>
        <v>4173.2500000000146</v>
      </c>
      <c r="D62" s="569" t="s">
        <v>189</v>
      </c>
      <c r="E62" s="570"/>
    </row>
    <row r="63" spans="1:22" ht="36.75" customHeight="1">
      <c r="A63" s="207"/>
      <c r="B63" s="208"/>
      <c r="C63" s="208"/>
    </row>
    <row r="64" spans="1:22" s="171" customFormat="1" ht="25.5" customHeight="1">
      <c r="A64" s="242"/>
      <c r="B64" s="438" t="s">
        <v>2</v>
      </c>
      <c r="C64" s="439"/>
      <c r="D64" s="571" t="str">
        <f>+'Ekamut-caxs'!D67</f>
        <v>Տ. Մուրադյան</v>
      </c>
      <c r="E64" s="57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42"/>
      <c r="B65" s="440"/>
      <c r="C65" s="441"/>
      <c r="D65" s="572" t="s">
        <v>92</v>
      </c>
      <c r="E65" s="57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42"/>
      <c r="B66" s="438" t="s">
        <v>6</v>
      </c>
      <c r="C66" s="439"/>
      <c r="D66" s="571" t="str">
        <f>+'Ekamut-caxs'!D69</f>
        <v>Լ. Ավագյան</v>
      </c>
      <c r="E66" s="57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42"/>
      <c r="B67" s="243"/>
      <c r="C67" s="242" t="s">
        <v>1</v>
      </c>
      <c r="D67" s="573" t="s">
        <v>92</v>
      </c>
      <c r="E67" s="57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44" customFormat="1" ht="36" customHeight="1">
      <c r="F75" s="245"/>
      <c r="G75" s="245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3"/>
      <c r="B82" s="1"/>
      <c r="C82" s="1"/>
      <c r="D82" s="1"/>
      <c r="E82" s="172"/>
    </row>
    <row r="83" spans="1:5" s="17" customFormat="1" ht="24" customHeight="1">
      <c r="A83" s="133"/>
      <c r="B83" s="1"/>
      <c r="C83" s="1"/>
      <c r="D83" s="1"/>
      <c r="E83" s="172"/>
    </row>
    <row r="84" spans="1:5" s="17" customFormat="1">
      <c r="A84" s="133"/>
      <c r="B84" s="1"/>
      <c r="C84" s="1"/>
      <c r="D84" s="1"/>
      <c r="E84" s="172"/>
    </row>
    <row r="85" spans="1:5" s="17" customFormat="1" ht="24.75" customHeight="1">
      <c r="A85" s="13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35" sqref="E35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</row>
    <row r="2" spans="1:15" s="19" customFormat="1" ht="25.5" customHeight="1">
      <c r="A2" s="557" t="str">
        <f>+'Ekamut-caxs'!A7</f>
        <v xml:space="preserve">«Երևանի հ․101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</row>
    <row r="3" spans="1:15" ht="25.5" customHeight="1">
      <c r="A3" s="591" t="s">
        <v>243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380"/>
      <c r="N3" s="380"/>
      <c r="O3" s="380"/>
    </row>
    <row r="4" spans="1:15" ht="21" customHeight="1">
      <c r="L4" s="418" t="s">
        <v>0</v>
      </c>
    </row>
    <row r="5" spans="1:15" ht="23.45" customHeight="1">
      <c r="A5" s="590" t="s">
        <v>153</v>
      </c>
      <c r="B5" s="590" t="s">
        <v>68</v>
      </c>
      <c r="C5" s="588" t="s">
        <v>224</v>
      </c>
      <c r="D5" s="588"/>
      <c r="E5" s="588"/>
      <c r="F5" s="588"/>
      <c r="G5" s="588"/>
      <c r="H5" s="588"/>
      <c r="I5" s="588"/>
      <c r="J5" s="588"/>
      <c r="K5" s="588"/>
      <c r="L5" s="589" t="s">
        <v>155</v>
      </c>
    </row>
    <row r="6" spans="1:15" ht="79.5" customHeight="1">
      <c r="A6" s="590"/>
      <c r="B6" s="590"/>
      <c r="C6" s="360" t="s">
        <v>217</v>
      </c>
      <c r="D6" s="360" t="s">
        <v>226</v>
      </c>
      <c r="E6" s="360" t="s">
        <v>227</v>
      </c>
      <c r="F6" s="305" t="s">
        <v>154</v>
      </c>
      <c r="G6" s="305" t="s">
        <v>203</v>
      </c>
      <c r="H6" s="305" t="s">
        <v>202</v>
      </c>
      <c r="I6" s="305" t="s">
        <v>117</v>
      </c>
      <c r="J6" s="305" t="s">
        <v>191</v>
      </c>
      <c r="K6" s="26"/>
      <c r="L6" s="589"/>
    </row>
    <row r="7" spans="1:15" ht="27.75" customHeight="1">
      <c r="A7" s="305">
        <v>1</v>
      </c>
      <c r="B7" s="365" t="s">
        <v>204</v>
      </c>
      <c r="C7" s="534">
        <v>56315.46</v>
      </c>
      <c r="D7" s="535">
        <v>2088</v>
      </c>
      <c r="E7" s="536">
        <v>326.2</v>
      </c>
      <c r="F7" s="536">
        <v>747.1</v>
      </c>
      <c r="G7" s="536">
        <v>2712.7799999999997</v>
      </c>
      <c r="H7" s="536">
        <v>0</v>
      </c>
      <c r="I7" s="537">
        <v>1982.4</v>
      </c>
      <c r="J7" s="366"/>
      <c r="K7" s="366"/>
      <c r="L7" s="367">
        <f>ROUND(SUM(C7:K7),1)</f>
        <v>64171.9</v>
      </c>
    </row>
    <row r="8" spans="1:15" ht="35.25" customHeight="1">
      <c r="A8" s="305">
        <v>2</v>
      </c>
      <c r="B8" s="417" t="s">
        <v>89</v>
      </c>
      <c r="C8" s="537">
        <v>0</v>
      </c>
      <c r="D8" s="306" t="s">
        <v>196</v>
      </c>
      <c r="E8" s="306" t="s">
        <v>196</v>
      </c>
      <c r="F8" s="306" t="s">
        <v>196</v>
      </c>
      <c r="G8" s="306" t="s">
        <v>196</v>
      </c>
      <c r="H8" s="306" t="s">
        <v>196</v>
      </c>
      <c r="I8" s="306" t="s">
        <v>196</v>
      </c>
      <c r="J8" s="306" t="s">
        <v>196</v>
      </c>
      <c r="K8" s="306" t="s">
        <v>196</v>
      </c>
      <c r="L8" s="367">
        <f>ROUND(SUM(C8:K8),1)</f>
        <v>0</v>
      </c>
    </row>
    <row r="9" spans="1:15" s="307" customFormat="1" ht="34.5" customHeight="1">
      <c r="A9" s="368"/>
      <c r="B9" s="369" t="s">
        <v>69</v>
      </c>
      <c r="C9" s="366" t="s">
        <v>196</v>
      </c>
      <c r="D9" s="306" t="s">
        <v>196</v>
      </c>
      <c r="E9" s="306" t="s">
        <v>196</v>
      </c>
      <c r="F9" s="306" t="s">
        <v>196</v>
      </c>
      <c r="G9" s="306" t="s">
        <v>196</v>
      </c>
      <c r="H9" s="306" t="s">
        <v>196</v>
      </c>
      <c r="I9" s="306" t="s">
        <v>196</v>
      </c>
      <c r="J9" s="306" t="s">
        <v>196</v>
      </c>
      <c r="K9" s="306" t="s">
        <v>196</v>
      </c>
      <c r="L9" s="370">
        <f>ROUND(SUM(L7:L8),1)</f>
        <v>64171.9</v>
      </c>
    </row>
    <row r="10" spans="1:15" s="307" customFormat="1" ht="34.5" customHeight="1">
      <c r="A10" s="308"/>
      <c r="B10" s="309">
        <f>5110.555-417.6</f>
        <v>4692.9549999999999</v>
      </c>
      <c r="C10" s="309">
        <f>+B10*12</f>
        <v>56315.46</v>
      </c>
      <c r="D10" s="310">
        <f>417.6*5</f>
        <v>2088</v>
      </c>
      <c r="E10" s="310"/>
      <c r="F10" s="310"/>
      <c r="G10" s="311">
        <f>9*1.12*128.5+9*122.7+3*104.4</f>
        <v>2712.7799999999997</v>
      </c>
      <c r="H10" s="311"/>
      <c r="I10" s="312"/>
      <c r="J10" s="311"/>
      <c r="K10" s="310"/>
      <c r="L10" s="313"/>
      <c r="M10" s="309"/>
    </row>
    <row r="11" spans="1:15" s="314" customFormat="1" ht="21" customHeight="1">
      <c r="B11" s="315"/>
      <c r="C11" s="316"/>
      <c r="D11" s="317"/>
      <c r="E11" s="317"/>
      <c r="F11" s="318"/>
      <c r="G11" s="152">
        <v>1295.3</v>
      </c>
      <c r="H11" s="152"/>
      <c r="I11" s="316"/>
      <c r="J11" s="583"/>
      <c r="K11" s="583"/>
      <c r="L11" s="319"/>
    </row>
    <row r="12" spans="1:15" s="308" customFormat="1" ht="69" customHeight="1">
      <c r="B12" s="584" t="s">
        <v>221</v>
      </c>
      <c r="C12" s="585"/>
      <c r="F12" s="316"/>
      <c r="G12" s="316"/>
      <c r="H12" s="584" t="s">
        <v>222</v>
      </c>
      <c r="I12" s="585"/>
      <c r="J12" s="316"/>
      <c r="K12" s="316"/>
      <c r="L12" s="316"/>
    </row>
    <row r="13" spans="1:15" s="308" customFormat="1" ht="48" customHeight="1">
      <c r="B13" s="377" t="s">
        <v>192</v>
      </c>
      <c r="C13" s="378" t="s">
        <v>228</v>
      </c>
      <c r="F13" s="320"/>
      <c r="G13" s="320"/>
      <c r="H13" s="377" t="s">
        <v>192</v>
      </c>
      <c r="I13" s="378" t="s">
        <v>230</v>
      </c>
      <c r="J13" s="320"/>
      <c r="K13" s="320"/>
      <c r="L13" s="321"/>
    </row>
    <row r="14" spans="1:15" s="322" customFormat="1" ht="39.75" customHeight="1">
      <c r="B14" s="413">
        <v>104400</v>
      </c>
      <c r="C14" s="414">
        <v>326.2</v>
      </c>
      <c r="D14" s="415"/>
      <c r="G14" s="379"/>
      <c r="H14" s="413">
        <v>104400</v>
      </c>
      <c r="I14" s="416">
        <v>747.1</v>
      </c>
      <c r="J14" s="323"/>
      <c r="K14" s="323"/>
      <c r="L14" s="324"/>
    </row>
    <row r="15" spans="1:15" s="25" customFormat="1" ht="24" customHeight="1">
      <c r="C15" s="325"/>
      <c r="D15" s="326"/>
      <c r="E15" s="326"/>
      <c r="F15" s="326"/>
      <c r="G15" s="311"/>
      <c r="H15" s="311"/>
      <c r="I15" s="327"/>
      <c r="J15" s="323"/>
      <c r="K15" s="323"/>
      <c r="L15" s="328"/>
    </row>
    <row r="16" spans="1:15" s="25" customFormat="1" ht="19.5" customHeight="1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</row>
    <row r="17" spans="1:12" s="331" customFormat="1" ht="24" customHeight="1">
      <c r="A17" s="330"/>
      <c r="B17" s="442" t="s">
        <v>2</v>
      </c>
      <c r="C17" s="443"/>
      <c r="D17" s="444"/>
      <c r="E17" s="445"/>
      <c r="F17" s="445"/>
      <c r="G17" s="586" t="str">
        <f>+'Ekamut-caxs'!D67</f>
        <v>Տ. Մուրադյան</v>
      </c>
      <c r="H17" s="586"/>
      <c r="I17" s="586"/>
      <c r="J17" s="332"/>
      <c r="K17" s="330"/>
      <c r="L17" s="330"/>
    </row>
    <row r="18" spans="1:12" s="333" customFormat="1" ht="17.25" customHeight="1">
      <c r="B18" s="446"/>
      <c r="C18" s="447"/>
      <c r="D18" s="448" t="s">
        <v>91</v>
      </c>
      <c r="E18" s="449"/>
      <c r="F18" s="450"/>
      <c r="G18" s="582" t="s">
        <v>92</v>
      </c>
      <c r="H18" s="582"/>
      <c r="I18" s="582"/>
      <c r="J18" s="334"/>
    </row>
    <row r="19" spans="1:12" s="331" customFormat="1" ht="24.75" customHeight="1">
      <c r="B19" s="451" t="s">
        <v>6</v>
      </c>
      <c r="C19" s="443"/>
      <c r="D19" s="452"/>
      <c r="E19" s="453"/>
      <c r="F19" s="453"/>
      <c r="G19" s="581" t="str">
        <f>+'Ekamut-caxs'!D69</f>
        <v>Լ. Ավագյան</v>
      </c>
      <c r="H19" s="581"/>
      <c r="I19" s="581"/>
      <c r="J19" s="335"/>
    </row>
    <row r="20" spans="1:12" s="333" customFormat="1" ht="18.75" customHeight="1">
      <c r="B20" s="447"/>
      <c r="C20" s="447"/>
      <c r="D20" s="448" t="s">
        <v>91</v>
      </c>
      <c r="E20" s="449"/>
      <c r="F20" s="450"/>
      <c r="G20" s="582" t="s">
        <v>92</v>
      </c>
      <c r="H20" s="582"/>
      <c r="I20" s="582"/>
      <c r="J20" s="334"/>
    </row>
    <row r="21" spans="1:12" s="336" customFormat="1" ht="16.5">
      <c r="C21" s="337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3" zoomScaleSheetLayoutView="100" workbookViewId="0">
      <selection activeCell="E35" sqref="E35"/>
    </sheetView>
  </sheetViews>
  <sheetFormatPr defaultColWidth="9.140625" defaultRowHeight="16.5"/>
  <cols>
    <col min="1" max="1" width="4.42578125" style="136" customWidth="1"/>
    <col min="2" max="2" width="14.140625" style="136" customWidth="1"/>
    <col min="3" max="3" width="13.28515625" style="136" customWidth="1"/>
    <col min="4" max="4" width="13.85546875" style="136" customWidth="1"/>
    <col min="5" max="5" width="14.85546875" style="136" customWidth="1"/>
    <col min="6" max="6" width="16.28515625" style="136" customWidth="1"/>
    <col min="7" max="14" width="14.85546875" style="136" customWidth="1"/>
    <col min="15" max="16384" width="9.140625" style="136"/>
  </cols>
  <sheetData>
    <row r="1" spans="1:14" s="135" customFormat="1" ht="18.75" customHeight="1">
      <c r="A1" s="596" t="s">
        <v>67</v>
      </c>
      <c r="B1" s="596"/>
      <c r="C1" s="596"/>
      <c r="D1" s="596"/>
      <c r="E1" s="596"/>
      <c r="F1" s="596"/>
      <c r="G1" s="596"/>
      <c r="H1" s="596"/>
      <c r="I1" s="596"/>
      <c r="J1" s="596"/>
      <c r="K1" s="596"/>
      <c r="L1" s="596"/>
      <c r="M1" s="596"/>
      <c r="N1" s="596"/>
    </row>
    <row r="2" spans="1:14" s="135" customFormat="1" ht="21.75" customHeight="1">
      <c r="A2" s="597" t="str">
        <f>+'Ekamut-caxs'!A7:D7</f>
        <v xml:space="preserve">«Երևանի հ․101 մսուր-մանկապարտեզ» ՀՈԱԿ-ի 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</row>
    <row r="3" spans="1:14" s="135" customFormat="1" ht="21" customHeight="1">
      <c r="A3" s="597" t="s">
        <v>93</v>
      </c>
      <c r="B3" s="597"/>
      <c r="C3" s="597"/>
      <c r="D3" s="597"/>
      <c r="E3" s="597"/>
      <c r="F3" s="597"/>
      <c r="G3" s="597"/>
      <c r="H3" s="597"/>
      <c r="I3" s="597"/>
      <c r="J3" s="597"/>
      <c r="K3" s="597"/>
      <c r="L3" s="597"/>
      <c r="M3" s="597"/>
      <c r="N3" s="597"/>
    </row>
    <row r="4" spans="1:14" ht="21" customHeight="1" thickBot="1"/>
    <row r="5" spans="1:14" s="140" customFormat="1" ht="24.75" customHeight="1">
      <c r="A5" s="598" t="s">
        <v>114</v>
      </c>
      <c r="B5" s="600" t="s">
        <v>94</v>
      </c>
      <c r="C5" s="602" t="s">
        <v>95</v>
      </c>
      <c r="D5" s="602"/>
      <c r="E5" s="602"/>
      <c r="F5" s="602"/>
      <c r="G5" s="602" t="s">
        <v>96</v>
      </c>
      <c r="H5" s="602"/>
      <c r="I5" s="602"/>
      <c r="J5" s="602"/>
      <c r="K5" s="602" t="s">
        <v>144</v>
      </c>
      <c r="L5" s="602"/>
      <c r="M5" s="602"/>
      <c r="N5" s="602"/>
    </row>
    <row r="6" spans="1:14" s="141" customFormat="1" ht="51" customHeight="1">
      <c r="A6" s="599"/>
      <c r="B6" s="601"/>
      <c r="C6" s="412" t="s">
        <v>238</v>
      </c>
      <c r="D6" s="412" t="s">
        <v>210</v>
      </c>
      <c r="E6" s="412" t="s">
        <v>239</v>
      </c>
      <c r="F6" s="412" t="s">
        <v>240</v>
      </c>
      <c r="G6" s="412" t="s">
        <v>241</v>
      </c>
      <c r="H6" s="412" t="s">
        <v>210</v>
      </c>
      <c r="I6" s="412" t="s">
        <v>242</v>
      </c>
      <c r="J6" s="412" t="s">
        <v>240</v>
      </c>
      <c r="K6" s="412" t="s">
        <v>238</v>
      </c>
      <c r="L6" s="412" t="s">
        <v>210</v>
      </c>
      <c r="M6" s="412" t="s">
        <v>239</v>
      </c>
      <c r="N6" s="412" t="s">
        <v>240</v>
      </c>
    </row>
    <row r="7" spans="1:14" ht="19.5" customHeight="1">
      <c r="A7" s="137">
        <v>1</v>
      </c>
      <c r="B7" s="191" t="s">
        <v>97</v>
      </c>
      <c r="C7" s="531">
        <v>9836</v>
      </c>
      <c r="D7" s="258">
        <v>1367204</v>
      </c>
      <c r="E7" s="345">
        <f>+C7</f>
        <v>9836</v>
      </c>
      <c r="F7" s="346">
        <f>+E7*143.7</f>
        <v>1413433.2</v>
      </c>
      <c r="G7" s="531">
        <v>5561.8</v>
      </c>
      <c r="H7" s="533">
        <v>260141.96</v>
      </c>
      <c r="I7" s="345">
        <f>+G7</f>
        <v>5561.8</v>
      </c>
      <c r="J7" s="344">
        <f>+I7*53.48</f>
        <v>297445.06400000001</v>
      </c>
      <c r="K7" s="531">
        <v>238</v>
      </c>
      <c r="L7" s="259">
        <v>47189.88</v>
      </c>
      <c r="M7" s="344">
        <f>+K7</f>
        <v>238</v>
      </c>
      <c r="N7" s="346">
        <f>+M7*200.47</f>
        <v>47711.86</v>
      </c>
    </row>
    <row r="8" spans="1:14" ht="19.5" customHeight="1">
      <c r="A8" s="137">
        <v>2</v>
      </c>
      <c r="B8" s="191" t="s">
        <v>98</v>
      </c>
      <c r="C8" s="531">
        <v>6491</v>
      </c>
      <c r="D8" s="258">
        <v>902249</v>
      </c>
      <c r="E8" s="345">
        <f t="shared" ref="E8:E18" si="0">+C8</f>
        <v>6491</v>
      </c>
      <c r="F8" s="346">
        <f t="shared" ref="F8:F18" si="1">+E8*143.7</f>
        <v>932756.7</v>
      </c>
      <c r="G8" s="531">
        <v>5386.66</v>
      </c>
      <c r="H8" s="533">
        <v>281611.38</v>
      </c>
      <c r="I8" s="345">
        <f t="shared" ref="I8:I18" si="2">+G8</f>
        <v>5386.66</v>
      </c>
      <c r="J8" s="344">
        <f t="shared" ref="J8:J18" si="3">+I8*53.48</f>
        <v>288078.57679999998</v>
      </c>
      <c r="K8" s="531">
        <v>286</v>
      </c>
      <c r="L8" s="259">
        <f t="shared" ref="L8:L18" si="4">+K8*200.47</f>
        <v>57334.42</v>
      </c>
      <c r="M8" s="344">
        <f t="shared" ref="M8:M18" si="5">+K8</f>
        <v>286</v>
      </c>
      <c r="N8" s="346">
        <f t="shared" ref="N8:N18" si="6">+M8*200.47</f>
        <v>57334.42</v>
      </c>
    </row>
    <row r="9" spans="1:14" ht="19.5" customHeight="1">
      <c r="A9" s="137">
        <v>3</v>
      </c>
      <c r="B9" s="191" t="s">
        <v>99</v>
      </c>
      <c r="C9" s="531">
        <v>6762</v>
      </c>
      <c r="D9" s="258">
        <v>939918</v>
      </c>
      <c r="E9" s="345">
        <f t="shared" si="0"/>
        <v>6762</v>
      </c>
      <c r="F9" s="346">
        <f t="shared" si="1"/>
        <v>971699.39999999991</v>
      </c>
      <c r="G9" s="531">
        <v>6111.4</v>
      </c>
      <c r="H9" s="533">
        <v>319786.07</v>
      </c>
      <c r="I9" s="345">
        <f>+G9</f>
        <v>6111.4</v>
      </c>
      <c r="J9" s="344">
        <f t="shared" si="3"/>
        <v>326837.67199999996</v>
      </c>
      <c r="K9" s="531">
        <v>385</v>
      </c>
      <c r="L9" s="259">
        <f t="shared" si="4"/>
        <v>77180.95</v>
      </c>
      <c r="M9" s="344">
        <f t="shared" si="5"/>
        <v>385</v>
      </c>
      <c r="N9" s="346">
        <f t="shared" si="6"/>
        <v>77180.95</v>
      </c>
    </row>
    <row r="10" spans="1:14" ht="19.5" customHeight="1">
      <c r="A10" s="137">
        <v>4</v>
      </c>
      <c r="B10" s="191" t="s">
        <v>100</v>
      </c>
      <c r="C10" s="531">
        <v>166</v>
      </c>
      <c r="D10" s="258">
        <v>23854.2</v>
      </c>
      <c r="E10" s="345">
        <f t="shared" si="0"/>
        <v>166</v>
      </c>
      <c r="F10" s="346">
        <f t="shared" si="1"/>
        <v>23854.199999999997</v>
      </c>
      <c r="G10" s="531">
        <v>4766.18</v>
      </c>
      <c r="H10" s="533">
        <v>251656.71</v>
      </c>
      <c r="I10" s="345">
        <f t="shared" si="2"/>
        <v>4766.18</v>
      </c>
      <c r="J10" s="344">
        <f t="shared" si="3"/>
        <v>254895.3064</v>
      </c>
      <c r="K10" s="531">
        <v>332</v>
      </c>
      <c r="L10" s="259">
        <f t="shared" si="4"/>
        <v>66556.039999999994</v>
      </c>
      <c r="M10" s="344">
        <f t="shared" si="5"/>
        <v>332</v>
      </c>
      <c r="N10" s="346">
        <f t="shared" si="6"/>
        <v>66556.039999999994</v>
      </c>
    </row>
    <row r="11" spans="1:14" ht="19.5" customHeight="1">
      <c r="A11" s="137">
        <v>5</v>
      </c>
      <c r="B11" s="191" t="s">
        <v>101</v>
      </c>
      <c r="C11" s="531"/>
      <c r="D11" s="258"/>
      <c r="E11" s="345">
        <f t="shared" si="0"/>
        <v>0</v>
      </c>
      <c r="F11" s="346">
        <f t="shared" si="1"/>
        <v>0</v>
      </c>
      <c r="G11" s="531">
        <v>4107.74</v>
      </c>
      <c r="H11" s="533">
        <v>216837.34</v>
      </c>
      <c r="I11" s="345">
        <f t="shared" si="2"/>
        <v>4107.74</v>
      </c>
      <c r="J11" s="344">
        <f t="shared" si="3"/>
        <v>219681.93519999998</v>
      </c>
      <c r="K11" s="531">
        <v>248</v>
      </c>
      <c r="L11" s="259">
        <f t="shared" si="4"/>
        <v>49716.56</v>
      </c>
      <c r="M11" s="344">
        <f t="shared" si="5"/>
        <v>248</v>
      </c>
      <c r="N11" s="346">
        <f t="shared" si="6"/>
        <v>49716.56</v>
      </c>
    </row>
    <row r="12" spans="1:14" ht="19.5" customHeight="1">
      <c r="A12" s="137">
        <v>6</v>
      </c>
      <c r="B12" s="191" t="s">
        <v>102</v>
      </c>
      <c r="C12" s="531"/>
      <c r="D12" s="258"/>
      <c r="E12" s="345">
        <f t="shared" si="0"/>
        <v>0</v>
      </c>
      <c r="F12" s="346">
        <f t="shared" si="1"/>
        <v>0</v>
      </c>
      <c r="G12" s="531">
        <v>3708.14</v>
      </c>
      <c r="H12" s="533">
        <v>194827.93</v>
      </c>
      <c r="I12" s="345">
        <f t="shared" si="2"/>
        <v>3708.14</v>
      </c>
      <c r="J12" s="344">
        <f t="shared" si="3"/>
        <v>198311.32719999997</v>
      </c>
      <c r="K12" s="531">
        <v>203</v>
      </c>
      <c r="L12" s="259">
        <f t="shared" si="4"/>
        <v>40695.409999999996</v>
      </c>
      <c r="M12" s="344">
        <f t="shared" si="5"/>
        <v>203</v>
      </c>
      <c r="N12" s="346">
        <f t="shared" si="6"/>
        <v>40695.409999999996</v>
      </c>
    </row>
    <row r="13" spans="1:14" ht="19.5" customHeight="1">
      <c r="A13" s="137">
        <v>7</v>
      </c>
      <c r="B13" s="191" t="s">
        <v>103</v>
      </c>
      <c r="C13" s="531"/>
      <c r="D13" s="258"/>
      <c r="E13" s="345">
        <f t="shared" si="0"/>
        <v>0</v>
      </c>
      <c r="F13" s="346">
        <f t="shared" si="1"/>
        <v>0</v>
      </c>
      <c r="G13" s="531">
        <v>3181.78</v>
      </c>
      <c r="H13" s="533">
        <v>165428.39000000001</v>
      </c>
      <c r="I13" s="345">
        <f t="shared" si="2"/>
        <v>3181.78</v>
      </c>
      <c r="J13" s="344">
        <f t="shared" si="3"/>
        <v>170161.5944</v>
      </c>
      <c r="K13" s="531">
        <v>305</v>
      </c>
      <c r="L13" s="259">
        <f t="shared" si="4"/>
        <v>61143.35</v>
      </c>
      <c r="M13" s="344">
        <f t="shared" si="5"/>
        <v>305</v>
      </c>
      <c r="N13" s="346">
        <f t="shared" si="6"/>
        <v>61143.35</v>
      </c>
    </row>
    <row r="14" spans="1:14" ht="19.5" customHeight="1">
      <c r="A14" s="137">
        <v>8</v>
      </c>
      <c r="B14" s="192" t="s">
        <v>104</v>
      </c>
      <c r="C14" s="531"/>
      <c r="D14" s="258"/>
      <c r="E14" s="345">
        <f t="shared" si="0"/>
        <v>0</v>
      </c>
      <c r="F14" s="346">
        <f t="shared" si="1"/>
        <v>0</v>
      </c>
      <c r="G14" s="531">
        <v>3327.08</v>
      </c>
      <c r="H14" s="533">
        <v>173333.24</v>
      </c>
      <c r="I14" s="345">
        <f t="shared" si="2"/>
        <v>3327.08</v>
      </c>
      <c r="J14" s="344">
        <f t="shared" si="3"/>
        <v>177932.23839999997</v>
      </c>
      <c r="K14" s="531">
        <v>436</v>
      </c>
      <c r="L14" s="259">
        <f t="shared" si="4"/>
        <v>87404.92</v>
      </c>
      <c r="M14" s="344">
        <f t="shared" si="5"/>
        <v>436</v>
      </c>
      <c r="N14" s="346">
        <f t="shared" si="6"/>
        <v>87404.92</v>
      </c>
    </row>
    <row r="15" spans="1:14" ht="19.5" customHeight="1">
      <c r="A15" s="137">
        <v>9</v>
      </c>
      <c r="B15" s="192" t="s">
        <v>105</v>
      </c>
      <c r="C15" s="531"/>
      <c r="D15" s="258"/>
      <c r="E15" s="345">
        <f t="shared" si="0"/>
        <v>0</v>
      </c>
      <c r="F15" s="346">
        <f t="shared" si="1"/>
        <v>0</v>
      </c>
      <c r="G15" s="531">
        <v>3750.18</v>
      </c>
      <c r="H15" s="533">
        <v>196585.43</v>
      </c>
      <c r="I15" s="345">
        <f t="shared" si="2"/>
        <v>3750.18</v>
      </c>
      <c r="J15" s="344">
        <f t="shared" si="3"/>
        <v>200559.62639999998</v>
      </c>
      <c r="K15" s="531">
        <v>319</v>
      </c>
      <c r="L15" s="259">
        <f t="shared" si="4"/>
        <v>63949.93</v>
      </c>
      <c r="M15" s="344">
        <f t="shared" si="5"/>
        <v>319</v>
      </c>
      <c r="N15" s="346">
        <f t="shared" si="6"/>
        <v>63949.93</v>
      </c>
    </row>
    <row r="16" spans="1:14" ht="19.5" customHeight="1">
      <c r="A16" s="137">
        <v>10</v>
      </c>
      <c r="B16" s="192" t="s">
        <v>106</v>
      </c>
      <c r="C16" s="531"/>
      <c r="D16" s="258"/>
      <c r="E16" s="345">
        <f t="shared" si="0"/>
        <v>0</v>
      </c>
      <c r="F16" s="346">
        <f t="shared" si="1"/>
        <v>0</v>
      </c>
      <c r="G16" s="531">
        <v>4933.5600000000004</v>
      </c>
      <c r="H16" s="533">
        <v>260445.59</v>
      </c>
      <c r="I16" s="345">
        <f t="shared" si="2"/>
        <v>4933.5600000000004</v>
      </c>
      <c r="J16" s="344">
        <f t="shared" si="3"/>
        <v>263846.78879999998</v>
      </c>
      <c r="K16" s="531">
        <v>312</v>
      </c>
      <c r="L16" s="259">
        <f t="shared" si="4"/>
        <v>62546.64</v>
      </c>
      <c r="M16" s="344">
        <f t="shared" si="5"/>
        <v>312</v>
      </c>
      <c r="N16" s="346">
        <f t="shared" si="6"/>
        <v>62546.64</v>
      </c>
    </row>
    <row r="17" spans="1:14" ht="19.5" customHeight="1">
      <c r="A17" s="137">
        <v>11</v>
      </c>
      <c r="B17" s="192" t="s">
        <v>107</v>
      </c>
      <c r="C17" s="532">
        <v>4494</v>
      </c>
      <c r="D17" s="258">
        <f>+C17*143.7</f>
        <v>645787.79999999993</v>
      </c>
      <c r="E17" s="345">
        <f t="shared" si="0"/>
        <v>4494</v>
      </c>
      <c r="F17" s="346">
        <f t="shared" si="1"/>
        <v>645787.79999999993</v>
      </c>
      <c r="G17" s="531">
        <v>5487.4</v>
      </c>
      <c r="H17" s="533">
        <v>286558.75</v>
      </c>
      <c r="I17" s="345">
        <f t="shared" si="2"/>
        <v>5487.4</v>
      </c>
      <c r="J17" s="344">
        <f t="shared" si="3"/>
        <v>293466.15199999994</v>
      </c>
      <c r="K17" s="531">
        <v>375</v>
      </c>
      <c r="L17" s="259">
        <v>75176.25</v>
      </c>
      <c r="M17" s="344">
        <f t="shared" si="5"/>
        <v>375</v>
      </c>
      <c r="N17" s="346">
        <f t="shared" si="6"/>
        <v>75176.25</v>
      </c>
    </row>
    <row r="18" spans="1:14" ht="19.5" customHeight="1">
      <c r="A18" s="137">
        <v>12</v>
      </c>
      <c r="B18" s="192" t="s">
        <v>108</v>
      </c>
      <c r="C18" s="531">
        <v>10173</v>
      </c>
      <c r="D18" s="258">
        <v>1455166.43</v>
      </c>
      <c r="E18" s="345">
        <f t="shared" si="0"/>
        <v>10173</v>
      </c>
      <c r="F18" s="346">
        <f t="shared" si="1"/>
        <v>1461860.0999999999</v>
      </c>
      <c r="G18" s="531">
        <v>5837.5</v>
      </c>
      <c r="H18" s="533">
        <v>305554.07</v>
      </c>
      <c r="I18" s="345">
        <f t="shared" si="2"/>
        <v>5837.5</v>
      </c>
      <c r="J18" s="344">
        <f t="shared" si="3"/>
        <v>312189.5</v>
      </c>
      <c r="K18" s="531">
        <v>413</v>
      </c>
      <c r="L18" s="259">
        <f t="shared" si="4"/>
        <v>82794.11</v>
      </c>
      <c r="M18" s="344">
        <f t="shared" si="5"/>
        <v>413</v>
      </c>
      <c r="N18" s="346">
        <f t="shared" si="6"/>
        <v>82794.11</v>
      </c>
    </row>
    <row r="19" spans="1:14" ht="32.25" customHeight="1" thickBot="1">
      <c r="A19" s="193"/>
      <c r="B19" s="199" t="s">
        <v>90</v>
      </c>
      <c r="C19" s="289">
        <f t="shared" ref="C19:L19" si="7">SUM(C7:C18)</f>
        <v>37922</v>
      </c>
      <c r="D19" s="260">
        <f t="shared" si="7"/>
        <v>5334179.43</v>
      </c>
      <c r="E19" s="289">
        <f t="shared" si="7"/>
        <v>37922</v>
      </c>
      <c r="F19" s="261">
        <f>SUM(F7:F18)</f>
        <v>5449391.3999999994</v>
      </c>
      <c r="G19" s="289">
        <f>SUM(G7:G18)</f>
        <v>56159.42</v>
      </c>
      <c r="H19" s="289">
        <f>SUM(H7:H18)</f>
        <v>2912766.8599999994</v>
      </c>
      <c r="I19" s="289">
        <f>SUM(I7:I18)</f>
        <v>56159.42</v>
      </c>
      <c r="J19" s="262">
        <f>SUM(J7:J18)</f>
        <v>3003405.7815999994</v>
      </c>
      <c r="K19" s="289">
        <f t="shared" si="7"/>
        <v>3852</v>
      </c>
      <c r="L19" s="289">
        <f t="shared" si="7"/>
        <v>771688.46</v>
      </c>
      <c r="M19" s="289">
        <f>SUM(M7:M18)</f>
        <v>3852</v>
      </c>
      <c r="N19" s="261">
        <f>SUM(N7:N18)</f>
        <v>772210.44</v>
      </c>
    </row>
    <row r="20" spans="1:14" ht="21.75" customHeight="1">
      <c r="A20" s="188"/>
      <c r="B20" s="248"/>
      <c r="C20" s="249"/>
      <c r="D20" s="177"/>
      <c r="E20" s="249"/>
      <c r="F20" s="177"/>
      <c r="G20" s="249"/>
      <c r="H20" s="177"/>
      <c r="I20" s="249"/>
      <c r="J20" s="177"/>
      <c r="K20" s="249"/>
      <c r="L20" s="249"/>
      <c r="M20" s="249"/>
      <c r="N20" s="177"/>
    </row>
    <row r="21" spans="1:14" ht="31.5" customHeight="1" thickBot="1">
      <c r="A21" s="188"/>
      <c r="B21" s="376" t="s">
        <v>220</v>
      </c>
      <c r="C21" s="376"/>
      <c r="D21" s="376"/>
      <c r="E21" s="189"/>
      <c r="F21" s="190"/>
      <c r="G21" s="188"/>
      <c r="H21" s="189"/>
      <c r="I21" s="188"/>
      <c r="J21" s="188"/>
      <c r="K21" s="188"/>
      <c r="L21" s="188"/>
      <c r="M21" s="188"/>
      <c r="N21" s="186"/>
    </row>
    <row r="22" spans="1:14" s="135" customFormat="1" ht="51" customHeight="1">
      <c r="A22" s="194"/>
      <c r="B22" s="195" t="s">
        <v>148</v>
      </c>
      <c r="C22" s="196" t="s">
        <v>149</v>
      </c>
      <c r="D22" s="196"/>
      <c r="E22" s="196"/>
      <c r="F22" s="197"/>
      <c r="G22" s="194"/>
      <c r="H22" s="196"/>
      <c r="I22" s="196"/>
      <c r="J22" s="198"/>
      <c r="K22" s="194"/>
      <c r="L22" s="381"/>
      <c r="M22" s="340"/>
      <c r="N22" s="198"/>
    </row>
    <row r="23" spans="1:14" ht="23.25" customHeight="1">
      <c r="A23" s="179">
        <v>1</v>
      </c>
      <c r="B23" s="173"/>
      <c r="C23" s="290"/>
      <c r="D23" s="290"/>
      <c r="E23" s="290"/>
      <c r="F23" s="258"/>
      <c r="G23" s="291"/>
      <c r="H23" s="290"/>
      <c r="I23" s="290"/>
      <c r="J23" s="259"/>
      <c r="K23" s="291"/>
      <c r="L23" s="382"/>
      <c r="M23" s="341"/>
      <c r="N23" s="259"/>
    </row>
    <row r="24" spans="1:14" ht="23.25" customHeight="1">
      <c r="A24" s="179">
        <v>2</v>
      </c>
      <c r="B24" s="173"/>
      <c r="C24" s="290"/>
      <c r="D24" s="290"/>
      <c r="E24" s="290"/>
      <c r="F24" s="258"/>
      <c r="G24" s="291"/>
      <c r="H24" s="290"/>
      <c r="I24" s="290"/>
      <c r="J24" s="259"/>
      <c r="K24" s="291"/>
      <c r="L24" s="382"/>
      <c r="M24" s="341"/>
      <c r="N24" s="259"/>
    </row>
    <row r="25" spans="1:14" s="141" customFormat="1" ht="23.25" customHeight="1">
      <c r="A25" s="137">
        <v>3</v>
      </c>
      <c r="B25" s="174"/>
      <c r="C25" s="292"/>
      <c r="D25" s="292"/>
      <c r="E25" s="292"/>
      <c r="F25" s="293"/>
      <c r="G25" s="294"/>
      <c r="H25" s="292"/>
      <c r="I25" s="292"/>
      <c r="J25" s="293"/>
      <c r="K25" s="294"/>
      <c r="L25" s="383"/>
      <c r="M25" s="342"/>
      <c r="N25" s="293"/>
    </row>
    <row r="26" spans="1:14" s="135" customFormat="1" ht="24" customHeight="1">
      <c r="A26" s="180"/>
      <c r="B26" s="175" t="s">
        <v>69</v>
      </c>
      <c r="C26" s="295"/>
      <c r="D26" s="295"/>
      <c r="E26" s="295"/>
      <c r="F26" s="296">
        <f>SUM(F23:F25)</f>
        <v>0</v>
      </c>
      <c r="G26" s="297"/>
      <c r="H26" s="295"/>
      <c r="I26" s="295"/>
      <c r="J26" s="296">
        <f>SUM(J23:J25)</f>
        <v>0</v>
      </c>
      <c r="K26" s="297"/>
      <c r="L26" s="384"/>
      <c r="M26" s="343"/>
      <c r="N26" s="296">
        <f>SUM(N23:N25)</f>
        <v>0</v>
      </c>
    </row>
    <row r="27" spans="1:14" s="135" customFormat="1" ht="27" customHeight="1" thickBot="1">
      <c r="A27" s="181"/>
      <c r="B27" s="182" t="s">
        <v>150</v>
      </c>
      <c r="C27" s="260"/>
      <c r="D27" s="260"/>
      <c r="E27" s="260"/>
      <c r="F27" s="261">
        <f>+F19-F26</f>
        <v>5449391.3999999994</v>
      </c>
      <c r="G27" s="289"/>
      <c r="H27" s="260"/>
      <c r="I27" s="260"/>
      <c r="J27" s="295">
        <f>J19-J26</f>
        <v>3003405.7815999994</v>
      </c>
      <c r="K27" s="295"/>
      <c r="L27" s="295"/>
      <c r="M27" s="295"/>
      <c r="N27" s="295">
        <f>N19-N26</f>
        <v>772210.44</v>
      </c>
    </row>
    <row r="28" spans="1:14" s="135" customFormat="1" ht="27" customHeight="1">
      <c r="A28" s="371"/>
      <c r="B28" s="176"/>
      <c r="C28" s="373"/>
      <c r="D28" s="373"/>
      <c r="E28" s="373"/>
      <c r="F28" s="390">
        <f>ROUND(F27/1000,1)</f>
        <v>5449.4</v>
      </c>
      <c r="G28" s="373"/>
      <c r="H28" s="373"/>
      <c r="I28" s="373"/>
      <c r="J28" s="390">
        <f>ROUND(J27/1000,1)</f>
        <v>3003.4</v>
      </c>
      <c r="K28" s="373"/>
      <c r="L28" s="373"/>
      <c r="M28" s="373"/>
      <c r="N28" s="390">
        <f>ROUND(N27/1000,1)</f>
        <v>772.2</v>
      </c>
    </row>
    <row r="29" spans="1:14" s="135" customFormat="1" ht="25.5" customHeight="1">
      <c r="A29" s="139"/>
      <c r="B29" s="176"/>
      <c r="C29" s="139"/>
      <c r="D29" s="139"/>
      <c r="E29" s="139"/>
      <c r="F29" s="177"/>
      <c r="G29" s="139"/>
      <c r="H29" s="139"/>
      <c r="I29" s="139"/>
      <c r="J29" s="175" t="s">
        <v>151</v>
      </c>
      <c r="K29" s="374"/>
      <c r="L29" s="374"/>
      <c r="M29" s="374"/>
      <c r="N29" s="375">
        <f>+F26+J26+N26</f>
        <v>0</v>
      </c>
    </row>
    <row r="30" spans="1:14" s="135" customFormat="1" ht="20.25" customHeight="1">
      <c r="A30" s="139"/>
      <c r="B30" s="176"/>
      <c r="C30" s="139"/>
      <c r="D30" s="139"/>
      <c r="E30" s="139"/>
      <c r="F30" s="177"/>
      <c r="G30" s="139"/>
      <c r="H30" s="139"/>
      <c r="I30" s="139"/>
      <c r="J30" s="139"/>
      <c r="K30" s="139"/>
      <c r="L30" s="372"/>
      <c r="M30" s="339"/>
      <c r="N30" s="347">
        <f>ROUND(N29/1000,1)</f>
        <v>0</v>
      </c>
    </row>
    <row r="31" spans="1:14" s="142" customFormat="1" ht="25.5" customHeight="1">
      <c r="B31" s="143"/>
      <c r="C31" s="454" t="s">
        <v>2</v>
      </c>
      <c r="D31" s="454"/>
      <c r="E31" s="455"/>
      <c r="F31" s="455"/>
      <c r="G31" s="595"/>
      <c r="H31" s="595"/>
      <c r="I31" s="456"/>
      <c r="J31" s="592" t="str">
        <f>+'Ekamut-caxs'!D67</f>
        <v>Տ. Մուրադյան</v>
      </c>
      <c r="K31" s="592"/>
      <c r="L31" s="385"/>
      <c r="N31" s="138"/>
    </row>
    <row r="32" spans="1:14" s="135" customFormat="1">
      <c r="C32" s="457"/>
      <c r="D32" s="457"/>
      <c r="E32" s="458"/>
      <c r="F32" s="458"/>
      <c r="G32" s="593" t="s">
        <v>91</v>
      </c>
      <c r="H32" s="593"/>
      <c r="I32" s="459"/>
      <c r="J32" s="593" t="s">
        <v>109</v>
      </c>
      <c r="K32" s="593"/>
      <c r="L32" s="386"/>
    </row>
    <row r="33" spans="2:13" s="142" customFormat="1" ht="23.25" customHeight="1">
      <c r="B33" s="143"/>
      <c r="C33" s="460" t="s">
        <v>6</v>
      </c>
      <c r="D33" s="460"/>
      <c r="E33" s="455"/>
      <c r="F33" s="455"/>
      <c r="G33" s="592"/>
      <c r="H33" s="592"/>
      <c r="I33" s="461"/>
      <c r="J33" s="592" t="str">
        <f>+'Ekamut-caxs'!D69</f>
        <v>Լ. Ավագյան</v>
      </c>
      <c r="K33" s="592"/>
      <c r="L33" s="385"/>
    </row>
    <row r="34" spans="2:13" s="135" customFormat="1">
      <c r="C34" s="462"/>
      <c r="D34" s="462"/>
      <c r="E34" s="463"/>
      <c r="F34" s="463"/>
      <c r="G34" s="593" t="s">
        <v>91</v>
      </c>
      <c r="H34" s="593"/>
      <c r="I34" s="459"/>
      <c r="J34" s="593" t="s">
        <v>109</v>
      </c>
      <c r="K34" s="593"/>
      <c r="L34" s="386"/>
    </row>
    <row r="35" spans="2:13">
      <c r="F35" s="144" t="s">
        <v>1</v>
      </c>
    </row>
    <row r="36" spans="2:13" s="410" customFormat="1" ht="16.5" customHeight="1">
      <c r="C36" s="410" t="s">
        <v>110</v>
      </c>
      <c r="E36" s="410" t="s">
        <v>111</v>
      </c>
      <c r="F36" s="410" t="s">
        <v>236</v>
      </c>
      <c r="I36" s="411" t="s">
        <v>112</v>
      </c>
      <c r="J36" s="392" t="s">
        <v>225</v>
      </c>
      <c r="L36" s="392" t="s">
        <v>223</v>
      </c>
      <c r="M36" s="392" t="s">
        <v>219</v>
      </c>
    </row>
    <row r="37" spans="2:13" s="410" customFormat="1" ht="16.5" customHeight="1">
      <c r="C37" s="410" t="s">
        <v>113</v>
      </c>
      <c r="E37" s="410" t="s">
        <v>111</v>
      </c>
      <c r="F37" s="410" t="s">
        <v>237</v>
      </c>
      <c r="I37" s="594" t="s">
        <v>247</v>
      </c>
      <c r="J37" s="594"/>
      <c r="L37" s="594" t="s">
        <v>248</v>
      </c>
      <c r="M37" s="594"/>
    </row>
    <row r="38" spans="2:13" s="410" customFormat="1" ht="15.6" customHeight="1">
      <c r="E38" s="594" t="s">
        <v>246</v>
      </c>
      <c r="F38" s="594"/>
      <c r="I38" s="594"/>
      <c r="J38" s="594"/>
      <c r="L38" s="594"/>
      <c r="M38" s="594"/>
    </row>
    <row r="39" spans="2:13">
      <c r="E39" s="594"/>
      <c r="F39" s="594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topLeftCell="A15" workbookViewId="0">
      <selection activeCell="E35" sqref="E35"/>
    </sheetView>
  </sheetViews>
  <sheetFormatPr defaultColWidth="9.140625" defaultRowHeight="15"/>
  <cols>
    <col min="1" max="1" width="4.42578125" style="170" customWidth="1"/>
    <col min="2" max="2" width="60.85546875" style="161" customWidth="1"/>
    <col min="3" max="3" width="17.140625" style="161" customWidth="1"/>
    <col min="4" max="4" width="17.5703125" style="161" customWidth="1"/>
    <col min="5" max="16384" width="9.140625" style="161"/>
  </cols>
  <sheetData>
    <row r="1" spans="1:4" s="160" customFormat="1" ht="24" customHeight="1">
      <c r="A1" s="604" t="s">
        <v>67</v>
      </c>
      <c r="B1" s="604"/>
      <c r="C1" s="604"/>
      <c r="D1" s="604"/>
    </row>
    <row r="2" spans="1:4" ht="26.25" customHeight="1">
      <c r="A2" s="605" t="str">
        <f>+'Ekamut-caxs'!A7:D7</f>
        <v xml:space="preserve">«Երևանի հ․101 մսուր-մանկապարտեզ» ՀՈԱԿ-ի </v>
      </c>
      <c r="B2" s="605"/>
      <c r="C2" s="605"/>
      <c r="D2" s="605"/>
    </row>
    <row r="3" spans="1:4" ht="27" customHeight="1">
      <c r="A3" s="605" t="s">
        <v>235</v>
      </c>
      <c r="B3" s="605"/>
      <c r="C3" s="605"/>
      <c r="D3" s="605"/>
    </row>
    <row r="6" spans="1:4" ht="60" customHeight="1">
      <c r="A6" s="162" t="s">
        <v>3</v>
      </c>
      <c r="B6" s="162" t="s">
        <v>124</v>
      </c>
      <c r="C6" s="162" t="s">
        <v>125</v>
      </c>
      <c r="D6" s="162" t="s">
        <v>126</v>
      </c>
    </row>
    <row r="7" spans="1:4" s="165" customFormat="1" ht="45" customHeight="1">
      <c r="A7" s="163">
        <v>1</v>
      </c>
      <c r="B7" s="164" t="s">
        <v>127</v>
      </c>
      <c r="C7" s="163">
        <f>SUM(C8:C10)</f>
        <v>1</v>
      </c>
      <c r="D7" s="163">
        <f>SUM(D8:D10)</f>
        <v>20</v>
      </c>
    </row>
    <row r="8" spans="1:4" ht="25.5" customHeight="1">
      <c r="A8" s="166">
        <v>1.1000000000000001</v>
      </c>
      <c r="B8" s="167" t="s">
        <v>128</v>
      </c>
      <c r="C8" s="166">
        <v>1</v>
      </c>
      <c r="D8" s="166">
        <v>20</v>
      </c>
    </row>
    <row r="9" spans="1:4" ht="25.5" hidden="1" customHeight="1">
      <c r="A9" s="166">
        <v>1.2</v>
      </c>
      <c r="B9" s="167" t="s">
        <v>129</v>
      </c>
      <c r="C9" s="166"/>
      <c r="D9" s="166"/>
    </row>
    <row r="10" spans="1:4" ht="25.5" hidden="1" customHeight="1">
      <c r="A10" s="166">
        <v>1.3</v>
      </c>
      <c r="B10" s="167" t="s">
        <v>130</v>
      </c>
      <c r="C10" s="166"/>
      <c r="D10" s="166"/>
    </row>
    <row r="11" spans="1:4" s="165" customFormat="1" ht="31.5" customHeight="1">
      <c r="A11" s="163">
        <v>2</v>
      </c>
      <c r="B11" s="168" t="s">
        <v>131</v>
      </c>
      <c r="C11" s="163">
        <f>SUM(C12:C14)</f>
        <v>1</v>
      </c>
      <c r="D11" s="163">
        <f>SUM(D12:D14)</f>
        <v>30</v>
      </c>
    </row>
    <row r="12" spans="1:4" ht="21.75" customHeight="1">
      <c r="A12" s="166">
        <v>2.1</v>
      </c>
      <c r="B12" s="167" t="s">
        <v>132</v>
      </c>
      <c r="C12" s="166">
        <v>1</v>
      </c>
      <c r="D12" s="166">
        <v>30</v>
      </c>
    </row>
    <row r="13" spans="1:4" ht="21.75" hidden="1" customHeight="1">
      <c r="A13" s="166">
        <v>2.2000000000000002</v>
      </c>
      <c r="B13" s="167" t="s">
        <v>133</v>
      </c>
      <c r="C13" s="166"/>
      <c r="D13" s="166"/>
    </row>
    <row r="14" spans="1:4" ht="21.75" hidden="1" customHeight="1">
      <c r="A14" s="166">
        <v>2.2999999999999998</v>
      </c>
      <c r="B14" s="167" t="s">
        <v>134</v>
      </c>
      <c r="C14" s="166"/>
      <c r="D14" s="166"/>
    </row>
    <row r="15" spans="1:4" s="165" customFormat="1" ht="51.75" customHeight="1">
      <c r="A15" s="163">
        <v>3</v>
      </c>
      <c r="B15" s="164" t="s">
        <v>135</v>
      </c>
      <c r="C15" s="163">
        <f>SUM(C16:C18)</f>
        <v>3</v>
      </c>
      <c r="D15" s="163">
        <f>SUM(D16:D18)</f>
        <v>89</v>
      </c>
    </row>
    <row r="16" spans="1:4" ht="23.25" customHeight="1">
      <c r="A16" s="166">
        <v>3.1</v>
      </c>
      <c r="B16" s="169" t="s">
        <v>136</v>
      </c>
      <c r="C16" s="166">
        <v>1</v>
      </c>
      <c r="D16" s="166">
        <v>30</v>
      </c>
    </row>
    <row r="17" spans="1:4" ht="23.25" customHeight="1">
      <c r="A17" s="166">
        <v>3.2</v>
      </c>
      <c r="B17" s="169" t="s">
        <v>137</v>
      </c>
      <c r="C17" s="166">
        <v>1</v>
      </c>
      <c r="D17" s="166">
        <v>29</v>
      </c>
    </row>
    <row r="18" spans="1:4" ht="23.25" customHeight="1">
      <c r="A18" s="166">
        <v>3.3</v>
      </c>
      <c r="B18" s="169" t="s">
        <v>138</v>
      </c>
      <c r="C18" s="166">
        <v>1</v>
      </c>
      <c r="D18" s="166">
        <v>30</v>
      </c>
    </row>
    <row r="19" spans="1:4" s="165" customFormat="1" ht="50.25" customHeight="1">
      <c r="A19" s="163">
        <v>4</v>
      </c>
      <c r="B19" s="164" t="s">
        <v>139</v>
      </c>
      <c r="C19" s="163">
        <f>SUM(C20:C22)</f>
        <v>3</v>
      </c>
      <c r="D19" s="163">
        <f>SUM(D20:D23)</f>
        <v>119</v>
      </c>
    </row>
    <row r="20" spans="1:4" ht="23.25" customHeight="1">
      <c r="A20" s="166">
        <v>4.0999999999999996</v>
      </c>
      <c r="B20" s="169" t="s">
        <v>140</v>
      </c>
      <c r="C20" s="166">
        <v>1</v>
      </c>
      <c r="D20" s="166">
        <v>30</v>
      </c>
    </row>
    <row r="21" spans="1:4" ht="23.25" customHeight="1">
      <c r="A21" s="166">
        <v>4.2</v>
      </c>
      <c r="B21" s="169" t="s">
        <v>141</v>
      </c>
      <c r="C21" s="166">
        <v>1</v>
      </c>
      <c r="D21" s="166">
        <v>30</v>
      </c>
    </row>
    <row r="22" spans="1:4" ht="23.25" customHeight="1">
      <c r="A22" s="166">
        <v>4.3</v>
      </c>
      <c r="B22" s="169" t="s">
        <v>142</v>
      </c>
      <c r="C22" s="166">
        <v>1</v>
      </c>
      <c r="D22" s="166">
        <v>29</v>
      </c>
    </row>
    <row r="23" spans="1:4" ht="23.25" customHeight="1">
      <c r="A23" s="166">
        <v>4.4000000000000004</v>
      </c>
      <c r="B23" s="169" t="s">
        <v>258</v>
      </c>
      <c r="C23" s="166">
        <v>1</v>
      </c>
      <c r="D23" s="166">
        <v>30</v>
      </c>
    </row>
    <row r="24" spans="1:4" s="165" customFormat="1" ht="31.5" customHeight="1">
      <c r="A24" s="163"/>
      <c r="B24" s="164" t="s">
        <v>69</v>
      </c>
      <c r="C24" s="163">
        <f>C7+C11+C15+C19</f>
        <v>8</v>
      </c>
      <c r="D24" s="163">
        <f>D7+D11+D15+D19</f>
        <v>258</v>
      </c>
    </row>
    <row r="25" spans="1:4" ht="48.75" customHeight="1">
      <c r="C25" s="161">
        <v>9</v>
      </c>
    </row>
    <row r="26" spans="1:4" ht="18">
      <c r="B26" s="464" t="s">
        <v>2</v>
      </c>
      <c r="C26" s="606" t="str">
        <f>+'Ekamut-caxs'!D67</f>
        <v>Տ. Մուրադյան</v>
      </c>
      <c r="D26" s="606"/>
    </row>
    <row r="27" spans="1:4" ht="15.75" customHeight="1">
      <c r="B27" s="465" t="s">
        <v>4</v>
      </c>
      <c r="C27" s="603" t="s">
        <v>5</v>
      </c>
      <c r="D27" s="603"/>
    </row>
    <row r="28" spans="1:4" ht="27" customHeight="1">
      <c r="B28" s="466" t="s">
        <v>6</v>
      </c>
      <c r="C28" s="606" t="str">
        <f>+'Ekamut-caxs'!D69</f>
        <v>Լ. Ավագյան</v>
      </c>
      <c r="D28" s="606"/>
    </row>
    <row r="29" spans="1:4">
      <c r="B29" s="467"/>
      <c r="C29" s="603" t="s">
        <v>5</v>
      </c>
      <c r="D29" s="603"/>
    </row>
    <row r="30" spans="1:4">
      <c r="B30" s="468" t="s">
        <v>143</v>
      </c>
      <c r="C30" s="468"/>
      <c r="D30" s="468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4ax4aEQ42sFa0aH/K1D1qxkMXmRSFjBQj97wIa9wftk=</DigestValue>
    </Reference>
    <Reference Type="http://www.w3.org/2000/09/xmldsig#Object" URI="#idOfficeObject">
      <DigestMethod Algorithm="http://www.w3.org/2001/04/xmlenc#sha256"/>
      <DigestValue>52kdo8+UzdGq577HT15l2DV961RCOTjTX4kk/CJAsI4=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3POd09TIJJv+LfyQGjir5kyO9Vjtyb+cNXdiWWvaS5o=</DigestValue>
    </Reference>
    <Reference Type="http://www.w3.org/2000/09/xmldsig#Object" URI="#idValidSigLnImg">
      <DigestMethod Algorithm="http://www.w3.org/2001/04/xmlenc#sha256"/>
      <DigestValue>VXooJCX84xo9LGmd0RUpvU+iDHRZeIa2+w0MogNtOaA=</DigestValue>
    </Reference>
    <Reference Type="http://www.w3.org/2000/09/xmldsig#Object" URI="#idInvalidSigLnImg">
      <DigestMethod Algorithm="http://www.w3.org/2001/04/xmlenc#sha256"/>
      <DigestValue>O7diMlxeaC7thrunxItqsFJyBsp2hngIiXjzjz0Vc1A=</DigestValue>
    </Reference>
  </SignedInfo>
  <SignatureValue>cYWnFmgPdwJ+HXHASqmYkEP48AOUoTnSZQ0OskYSJz7gnVGt7jQ3/gaARwiUPLvsn/agiciI2rNc
5qdjyHirTSnez/fXZc9Mu+gJGlNvrN3+qhMnkyVorbQ2l+sdDmaaigy8tAqVOhPo0IAurACwuv9L
QPw/aFXRjr3abH+p/BIUmpWLg6VzOqpqB0J1S45o3pwumH4Gt6ehWFxMXUiChC7Z5IfKVDmMPfv+
VoMBU1e3BHwNm57EUeHCj7absCX/7hTnBKsmj0CMx7cn+h/z4TbEcEyILApy9zgoEQ646en2Uvox
M/X0mwj0CUdCh0ULERPb/VtMyYIrCssYgnXNwA==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+XzjYv2qPphpYHQ5e5nGcCAJeTyzIxEBjOtBzhiVV+E=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lPWqgel9LOKIRAjSHWUrAX79DovpO4Ip0YxPkBJpRd4=</DigestValue>
      </Reference>
      <Reference URI="/xl/drawings/vmlDrawing2.vml?ContentType=application/vnd.openxmlformats-officedocument.vmlDrawing">
        <DigestMethod Algorithm="http://www.w3.org/2001/04/xmlenc#sha256"/>
        <DigestValue>y7wHkEcmIk7RjZl10GaHUOfV54kuYhGtsoSyprEoUKE=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KMzSbwhGid8YnLvdWl9a4IQuJdGbTRVwm545XoszMNo=</DigestValue>
      </Reference>
      <Reference URI="/xl/styles.xml?ContentType=application/vnd.openxmlformats-officedocument.spreadsheetml.styles+xml">
        <DigestMethod Algorithm="http://www.w3.org/2001/04/xmlenc#sha256"/>
        <DigestValue>ToMvk9K9nPCYGrUpF/PNW4DNeQkNuysnBmQ5WzeFplA=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OV7J9FEgVG4ahQpmdGsSduXGrhSELAom2IdOBZX9Q2o=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5UXG0YmCg4URMjX+WZJqvSGtr3fEg0QJf0eJQZod4Qk=</DigestValue>
      </Reference>
      <Reference URI="/xl/worksheets/sheet2.xml?ContentType=application/vnd.openxmlformats-officedocument.spreadsheetml.worksheet+xml">
        <DigestMethod Algorithm="http://www.w3.org/2001/04/xmlenc#sha256"/>
        <DigestValue>4mbSdalAqLz9XaKpZr6ZGTMLvwzhWL3mRllluoTHj7U=</DigestValue>
      </Reference>
      <Reference URI="/xl/worksheets/sheet3.xml?ContentType=application/vnd.openxmlformats-officedocument.spreadsheetml.worksheet+xml">
        <DigestMethod Algorithm="http://www.w3.org/2001/04/xmlenc#sha256"/>
        <DigestValue>S4bhhiYq0t4PclCfd4bdDP50uKMa95m6jouHRaw/lWA=</DigestValue>
      </Reference>
      <Reference URI="/xl/worksheets/sheet4.xml?ContentType=application/vnd.openxmlformats-officedocument.spreadsheetml.worksheet+xml">
        <DigestMethod Algorithm="http://www.w3.org/2001/04/xmlenc#sha256"/>
        <DigestValue>6D2aKi9oPd0fzrxzfIEg7eRtxbtiCNdNGvaN+7tra08=</DigestValue>
      </Reference>
      <Reference URI="/xl/worksheets/sheet5.xml?ContentType=application/vnd.openxmlformats-officedocument.spreadsheetml.worksheet+xml">
        <DigestMethod Algorithm="http://www.w3.org/2001/04/xmlenc#sha256"/>
        <DigestValue>DTuXEw2qTnfc4DBT9NgB5j3LOBd0EbMw2Wyad1o+BFo=</DigestValue>
      </Reference>
      <Reference URI="/xl/worksheets/sheet6.xml?ContentType=application/vnd.openxmlformats-officedocument.spreadsheetml.worksheet+xml">
        <DigestMethod Algorithm="http://www.w3.org/2001/04/xmlenc#sha256"/>
        <DigestValue>0JRI63n4AMWDeYtkkIrAAhTE/Kl/hbi9fsPX4+qxFIw=</DigestValue>
      </Reference>
      <Reference URI="/xl/worksheets/sheet7.xml?ContentType=application/vnd.openxmlformats-officedocument.spreadsheetml.worksheet+xml">
        <DigestMethod Algorithm="http://www.w3.org/2001/04/xmlenc#sha256"/>
        <DigestValue>73BkIoL9Kh9d9aof6epODtpgA7EeR/rsPCLmx6k0XXc=</DigestValue>
      </Reference>
      <Reference URI="/xl/worksheets/sheet8.xml?ContentType=application/vnd.openxmlformats-officedocument.spreadsheetml.worksheet+xml">
        <DigestMethod Algorithm="http://www.w3.org/2001/04/xmlenc#sha256"/>
        <DigestValue>s5VENk1cLdZd6Mh/17UZr4jcCr+iq34nRDDZfHxsVVo=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2023-04-03T16:03:17Z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{17B27A52-EAFE-45A7-8889-488F3B82E6EF}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2023-04-03T16:03:17Z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10xaMAAAAEwAAAAAAAABIAAAAAAAAAMwuEnj6fwAAkPMuePp/AAAAMxJ4+n8AAAEAAAAAAAAAWFgSePp/AAAAAAL3+n8AAAAAAAAAAAAAAAAAAAAAAABwtdMWjAAAAACioCRWAgAA2+Db9Pp/AACgttMWjAAAADm30xa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DSFowAAAAAAQAAAAAAAIg+//T6fwAAAAAAAAAAAAAJAAAAAAAAANgB7DFWAgAASMGBd/p/AAAAAAAAAAAAAAAAAAAAAAAAsleBjGDjAACIIdIWjAAAAAAAAAAAAAAAUCmbJFYCAAAAoqAkVgIAALAi0hYAAAAAAAAAAAAAAAAHAAAAAAAAABiL1zFWAgAA7CHSFowAAAApItIWjAAAAHHN1/T6fwAAAQAAAFYCAABgJdIWAAAAAKNV2NoibgAAAAAAAAAAAAAAoqAkVgIAANvg2/T6fwAAkCHSFowAAAApItIWjAAAALAamyRW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t0w+VgIAAPC3TD4CAAAAiD7/9Pp/AAAAAAAAAAAAAJnranb6fwAAAAAAAPp/AAAAAAAAAAAAAAAAAAAAAAAAAAAAAAAAAABya4GMYOMAAAAAAAAAAAAA8LdMPlYCAADg////AAAAAACioCRWAgAAiCfSFgAAAAAAAAAAAAAAAAYAAAAAAAAAIAAAAAAAAACsJtIWjAAAAOkm0haMAAAAcc3X9Pp/AABQK9IWjAAAAAAAAAAAAAAA4MGLNlYCAAC4YfR2+n8AAACioCRWAgAA2+Db9Pp/AABQJtIWjAAAAOkm0haMAAAAkBxSNl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RQ2///////YDAAAAAABBIAFvkZWAgAAThKp///////UZrtf/zoAAFji6DFWAgAASH7TFowAAACQgLo+VgIAAFB80xaMAAAAgAW+RgAAAACQgLo+VgIAAKzvB/X6fwAAAAAAAAAAAADb4Nv0+n8AAIB80xaMAAAAZAAAAAAAAAAIAI49V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10xaMAAAAEwAAAAAAAABIAAAAAAAAAMwuEnj6fwAAkPMuePp/AAAAMxJ4+n8AAAEAAAAAAAAAWFgSePp/AAAAAAL3+n8AAAAAAAAAAAAAAAAAAAAAAABwtdMWjAAAAACioCRWAgAA2+Db9Pp/AACgttMWjAAAADm30xa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NIWjAAAAAABAAAAAAAAiD7/9Pp/AAAAAAAAAAAAAAkAAAAAAAAA2AHsMVYCAABIwYF3+n8AAAAAAAAAAAAAAAAAAAAAAACyV4GMYOMAAIgh0haMAAAAAAAAAAAAAABQKZskVgIAAACioCRWAgAAsCLSFgAAAAAAAAAAAAAAAAcAAAAAAAAAGIvXMVYCAADsIdIWjAAAACki0haMAAAAcc3X9Pp/AAABAAAAVgIAAGAl0hYAAAAAo1XY2iJuAAAAAAAAAAAAAACioCRWAgAA2+Db9Pp/AACQIdIWjAAAACki0haMAAAAsBqbJF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C3TD5WAgAA8LdMPgIAAACIPv/0+n8AAAAAAAAAAAAAmetqdvp/AAAAAAAA+n8AAAAAAAAAAAAAAAAAAAAAAAAAAAAAAAAAAHJrgYxg4wAAAAAAAAAAAADwt0w+VgIAAOD///8AAAAAAKKgJFYCAACIJ9IWAAAAAAAAAAAAAAAABgAAAAAAAAAgAAAAAAAAAKwm0haMAAAA6SbSFowAAABxzdf0+n8AAFAr0haMAAAAAAAAAAAAAADgwYs2VgIAALhh9Hb6fwAAAKKgJFYCAADb4Nv0+n8AAFAm0haMAAAA6SbSFowAAACQHFI2V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3TFowAAAAAAAAAAAAAAAAAAAAAAAAAAAAAAAAAAACQycY/VgIAAAgAAAAAAAAAgXwI9fp/AAAg6o0/VgIAAAAAAAAAAAAAAQAAAAAAAAAAAAAAAAAAAAEAAABWAgAA48AA7fp/AACCFEH//////9gMAAAAAAEEgAW+RlYCAABOEqn//////9Rmu1//OgAAWOLoMVYCAABIftMWjAAAAJCAuj5WAgAAUHzTFowAAACABb5GAAAAAJCAuj5WAgAArO8H9fp/AAAAAAAAAAAAANvg2/T6fwAAgHzTFowAAABkAAAAAAAAAAgAjz1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umDd+160lWkqZhSYElqQy/cnAr4pmfgzfM6/QG9sn4U=</DigestValue>
    </Reference>
    <Reference Type="http://www.w3.org/2000/09/xmldsig#Object" URI="#idOfficeObject">
      <DigestMethod Algorithm="http://www.w3.org/2001/04/xmlenc#sha256"/>
      <DigestValue>0wX4ICKomZ+F4oYT32FIXCR/PmDAATkuKZOSqkjRG6g=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i4aKPIBXlx3dv/IvI4ZGwSTuphLEnd7wxfn7XkN4l0Q=</DigestValue>
    </Reference>
    <Reference Type="http://www.w3.org/2000/09/xmldsig#Object" URI="#idValidSigLnImg">
      <DigestMethod Algorithm="http://www.w3.org/2001/04/xmlenc#sha256"/>
      <DigestValue>zmtw8Y4NvsOLrEcVy7W/M04vk/Ek+Oe8nEeodBUjWz8=</DigestValue>
    </Reference>
    <Reference Type="http://www.w3.org/2000/09/xmldsig#Object" URI="#idInvalidSigLnImg">
      <DigestMethod Algorithm="http://www.w3.org/2001/04/xmlenc#sha256"/>
      <DigestValue>pCMYcm6iAi/JEEL60yG9HwEOXcJPemI9wfSK/f3BI4k=</DigestValue>
    </Reference>
  </SignedInfo>
  <SignatureValue>F8SxwDn2qEA9OqWJ08sKXpQp5fQPN+NpM1ZysSrnKKDbCmE/wjSl10snwXofw3ZsSPLqm7g7fPu8
4CQmU1dKTnzFQJicqHvK+Cu+2khZTQNhhsPPn4gNtgoTthecf3Tj8G82eYZogddMQTshekeTcn7u
KbHax5cVRZT1p9LufJsdbFQIPLUgFH3O8TQRzHqXxCRSKdsOfQuFyxI56IlbChRk7tZTpaMBnwS4
zLwpGTlzNa0YpdbuxgCWdQJb1quEcZ1TnOht1OLDKuCfUq7wUzR9LoL05f0tjoN73/4mdRst2b59
9M1esCmu0czwp0kq3yvHByMqvn/JhA2hEaXxXw==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+XzjYv2qPphpYHQ5e5nGcCAJeTyzIxEBjOtBzhiVV+E=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lPWqgel9LOKIRAjSHWUrAX79DovpO4Ip0YxPkBJpRd4=</DigestValue>
      </Reference>
      <Reference URI="/xl/drawings/vmlDrawing2.vml?ContentType=application/vnd.openxmlformats-officedocument.vmlDrawing">
        <DigestMethod Algorithm="http://www.w3.org/2001/04/xmlenc#sha256"/>
        <DigestValue>y7wHkEcmIk7RjZl10GaHUOfV54kuYhGtsoSyprEoUKE=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KMzSbwhGid8YnLvdWl9a4IQuJdGbTRVwm545XoszMNo=</DigestValue>
      </Reference>
      <Reference URI="/xl/styles.xml?ContentType=application/vnd.openxmlformats-officedocument.spreadsheetml.styles+xml">
        <DigestMethod Algorithm="http://www.w3.org/2001/04/xmlenc#sha256"/>
        <DigestValue>ToMvk9K9nPCYGrUpF/PNW4DNeQkNuysnBmQ5WzeFplA=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OV7J9FEgVG4ahQpmdGsSduXGrhSELAom2IdOBZX9Q2o=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5UXG0YmCg4URMjX+WZJqvSGtr3fEg0QJf0eJQZod4Qk=</DigestValue>
      </Reference>
      <Reference URI="/xl/worksheets/sheet2.xml?ContentType=application/vnd.openxmlformats-officedocument.spreadsheetml.worksheet+xml">
        <DigestMethod Algorithm="http://www.w3.org/2001/04/xmlenc#sha256"/>
        <DigestValue>4mbSdalAqLz9XaKpZr6ZGTMLvwzhWL3mRllluoTHj7U=</DigestValue>
      </Reference>
      <Reference URI="/xl/worksheets/sheet3.xml?ContentType=application/vnd.openxmlformats-officedocument.spreadsheetml.worksheet+xml">
        <DigestMethod Algorithm="http://www.w3.org/2001/04/xmlenc#sha256"/>
        <DigestValue>S4bhhiYq0t4PclCfd4bdDP50uKMa95m6jouHRaw/lWA=</DigestValue>
      </Reference>
      <Reference URI="/xl/worksheets/sheet4.xml?ContentType=application/vnd.openxmlformats-officedocument.spreadsheetml.worksheet+xml">
        <DigestMethod Algorithm="http://www.w3.org/2001/04/xmlenc#sha256"/>
        <DigestValue>6D2aKi9oPd0fzrxzfIEg7eRtxbtiCNdNGvaN+7tra08=</DigestValue>
      </Reference>
      <Reference URI="/xl/worksheets/sheet5.xml?ContentType=application/vnd.openxmlformats-officedocument.spreadsheetml.worksheet+xml">
        <DigestMethod Algorithm="http://www.w3.org/2001/04/xmlenc#sha256"/>
        <DigestValue>DTuXEw2qTnfc4DBT9NgB5j3LOBd0EbMw2Wyad1o+BFo=</DigestValue>
      </Reference>
      <Reference URI="/xl/worksheets/sheet6.xml?ContentType=application/vnd.openxmlformats-officedocument.spreadsheetml.worksheet+xml">
        <DigestMethod Algorithm="http://www.w3.org/2001/04/xmlenc#sha256"/>
        <DigestValue>0JRI63n4AMWDeYtkkIrAAhTE/Kl/hbi9fsPX4+qxFIw=</DigestValue>
      </Reference>
      <Reference URI="/xl/worksheets/sheet7.xml?ContentType=application/vnd.openxmlformats-officedocument.spreadsheetml.worksheet+xml">
        <DigestMethod Algorithm="http://www.w3.org/2001/04/xmlenc#sha256"/>
        <DigestValue>73BkIoL9Kh9d9aof6epODtpgA7EeR/rsPCLmx6k0XXc=</DigestValue>
      </Reference>
      <Reference URI="/xl/worksheets/sheet8.xml?ContentType=application/vnd.openxmlformats-officedocument.spreadsheetml.worksheet+xml">
        <DigestMethod Algorithm="http://www.w3.org/2001/04/xmlenc#sha256"/>
        <DigestValue>s5VENk1cLdZd6Mh/17UZr4jcCr+iq34nRDDZfHxsVVo=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2023-04-03T16:03:31Z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{564E2654-D586-482E-ABC7-90C8962224F3}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2023-04-03T16:03:31Z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10xaMAAAAEwAAAAAAAABIAAAAAAAAAMwuEnj6fwAAkPMuePp/AAAAMxJ4+n8AAAEAAAAAAAAAWFgSePp/AAAAAAL3+n8AAAAAAAAAAAAAAAAAAAAAAABwtdMWjAAAAACioCRWAgAA2+Db9Pp/AACgttMWjAAAADm30xa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DSFowAAAAAAQAAAAAAAIg+//T6fwAAAAAAAAAAAAAJAAAAAAAAANgB7DFWAgAASMGBd/p/AAAAAAAAAAAAAAAAAAAAAAAAsleBjGDjAACIIdIWjAAAAAAAAAAAAAAAUCmbJFYCAAAAoqAkVgIAALAi0hYAAAAAAAAAAAAAAAAHAAAAAAAAABiL1zFWAgAA7CHSFowAAAApItIWjAAAAHHN1/T6fwAAAQAAAFYCAABgJdIWAAAAAKNV2NoibgAAAAAAAAAAAAAAoqAkVgIAANvg2/T6fwAAkCHSFowAAAApItIWjAAAALAamyRW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t0w+VgIAAPC3TD4CAAAAiD7/9Pp/AAAAAAAAAAAAAJnranb6fwAAAAAAAPp/AAAAAAAAAAAAAAAAAAAAAAAAAAAAAAAAAABya4GMYOMAAAAAAAAAAAAA8LdMPlYCAADg////AAAAAACioCRWAgAAiCfSFgAAAAAAAAAAAAAAAAYAAAAAAAAAIAAAAAAAAACsJtIWjAAAAOkm0haMAAAAcc3X9Pp/AABQK9IWjAAAAAAAAAAAAAAA4MGLNlYCAAC4YfR2+n8AAACioCRWAgAA2+Db9Pp/AABQJtIWjAAAAOkm0haMAAAAkBxSNlY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yBIP///////YDAAAAAABBAALFD1WAgAAThKp///////UZrtf/zoAAFji6DFWAgAASH7TFowAAACQgLo+VgIAAFB80xaMAAAAAAsUPQAAAACQgLo+VgIAAKzvB/X6fwAAAAAAAAAAAADb4Nv0+n8AAIB80xaMAAAAZAAAAAAAAAAIAGQtVg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10xaMAAAAEwAAAAAAAABIAAAAAAAAAMwuEnj6fwAAkPMuePp/AAAAMxJ4+n8AAAEAAAAAAAAAWFgSePp/AAAAAAL3+n8AAAAAAAAAAAAAAAAAAAAAAABwtdMWjAAAAACioCRWAgAA2+Db9Pp/AACgttMWjAAAADm30xa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NIWjAAAAAABAAAAAAAAiD7/9Pp/AAAAAAAAAAAAAAkAAAAAAAAA2AHsMVYCAABIwYF3+n8AAAAAAAAAAAAAAAAAAAAAAACyV4GMYOMAAIgh0haMAAAAAAAAAAAAAABQKZskVgIAAACioCRWAgAAsCLSFgAAAAAAAAAAAAAAAAcAAAAAAAAAGIvXMVYCAADsIdIWjAAAACki0haMAAAAcc3X9Pp/AAABAAAAVgIAAGAl0hYAAAAAo1XY2iJuAAAAAAAAAAAAAACioCRWAgAA2+Db9Pp/AACQIdIWjAAAACki0haMAAAAsBqbJFY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C3TD5WAgAA8LdMPgIAAACIPv/0+n8AAAAAAAAAAAAAmetqdvp/AAAAAAAA+n8AAAAAAAAAAAAAAAAAAAAAAAAAAAAAAAAAAHJrgYxg4wAAAAAAAAAAAADwt0w+VgIAAOD///8AAAAAAKKgJFYCAACIJ9IWAAAAAAAAAAAAAAAABgAAAAAAAAAgAAAAAAAAAKwm0haMAAAA6SbSFowAAABxzdf0+n8AAFAr0haMAAAAAAAAAAAAAADgwYs2VgIAALhh9Hb6fwAAAKKgJFYCAADb4Nv0+n8AAFAm0haMAAAA6SbSFowAAACQHFI2Vg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3TFowAAAAAAAAAAAAAAAAAAAAAAAAAAAAAAAAAAABgWuY/VgIAAAgAAAAAAAAAgXwI9fp/AAAg6o0/VgIAAAAAAAAAAAAAAQAAAAAAAAAAAGoiVgIAAAEAAABWAgAA48AA7fp/AAAXE5b//////9gMAAAAAAEEAAsUPVYCAABOEqn//////9Rmu1//OgAAWOLoMVYCAABIftMWjAAAAJCAuj5WAgAAUHzTFowAAAAACxQ9AAAAAJCAuj5WAgAArO8H9fp/AAAAAAAAAAAAANvg2/T6fwAAgHzTFowAAABkAAAAAAAAAAgAZS1W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2023-02-15T12:29:33Z</cp:lastPrinted>
  <dcterms:created xsi:type="dcterms:W3CDTF">1996-10-14T23:33:28Z</dcterms:created>
  <dcterms:modified xsi:type="dcterms:W3CDTF">2023-03-21T07:55:36Z</dcterms:modified>
</cp:coreProperties>
</file>